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ocuments\LAINNYA\OBE\waryani\Semester Genap\STT\"/>
    </mc:Choice>
  </mc:AlternateContent>
  <bookViews>
    <workbookView xWindow="0" yWindow="0" windowWidth="20490" windowHeight="7050"/>
  </bookViews>
  <sheets>
    <sheet name="RPS" sheetId="1" r:id="rId1"/>
    <sheet name="Prosentase Nilai"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83" i="1" l="1"/>
  <c r="I71" i="1"/>
  <c r="I72" i="1"/>
  <c r="I73" i="1"/>
  <c r="I74" i="1"/>
  <c r="I75" i="1"/>
  <c r="I70" i="1"/>
  <c r="C77" i="1"/>
  <c r="D77" i="1"/>
  <c r="E77" i="1"/>
  <c r="F77" i="1"/>
  <c r="G77" i="1"/>
  <c r="J79" i="1" s="1"/>
  <c r="H77" i="1"/>
  <c r="B77" i="1"/>
  <c r="J70" i="1"/>
  <c r="I77" i="1" l="1"/>
  <c r="M66" i="1"/>
</calcChain>
</file>

<file path=xl/sharedStrings.xml><?xml version="1.0" encoding="utf-8"?>
<sst xmlns="http://schemas.openxmlformats.org/spreadsheetml/2006/main" count="240" uniqueCount="141">
  <si>
    <t>UNIVERSITAS PAKUAN</t>
  </si>
  <si>
    <t>RENCANA PEMBELAJARAN SEMESTER</t>
  </si>
  <si>
    <t>Ir. Waryani, MT</t>
  </si>
  <si>
    <t>Koordinator RMK</t>
  </si>
  <si>
    <t>CPL-PRODI yang dibebankan pada MK</t>
  </si>
  <si>
    <t>Menunjukkan sikap bertanggungjawab atas pekerjaan di bidang keahliannya secara mandiri</t>
  </si>
  <si>
    <t>Menguasai konsep teoritis prinsip dasar matematika, fisika dan statistika untuk menyelesaikan permasalahan bidang teknik elektro.</t>
  </si>
  <si>
    <t>Mampu menerapkan pemikiran logis, kritis, sistematis, dan inovatif dalam konteks pengembangan atau implementasi ilmu pengetahuan dan teknologi yang memperhatikan dan menerapkan nilai humaniora yang sesuai dengan bidang keahliannya.</t>
  </si>
  <si>
    <t>Mampu mengaplikasikan prinsip dasar matematika dan fisika dalam menyelesaikan permasalahan yang timbul dalam bidang teknik elektro.</t>
  </si>
  <si>
    <t>Capaian Pembelajaran Maya Kuliah ( CPMK )</t>
  </si>
  <si>
    <t>CPMK1</t>
  </si>
  <si>
    <t>CPMK2</t>
  </si>
  <si>
    <t>CPMK3</t>
  </si>
  <si>
    <t>CPMK4</t>
  </si>
  <si>
    <t>Kemampuan Akhir tiap tahapan Belajar ( Sub-CPMK )</t>
  </si>
  <si>
    <t>Sub-CPMK1</t>
  </si>
  <si>
    <t>Mampu menggambarkan dan menjelaskan beberapa  pemikiran logis, kritis, sistematis, dan inovatif dalam menerapkan  Matematika Teknik Lanjutan. ( [C2,A3] (CPMK1)(CPMK3)(CPMK4)</t>
  </si>
  <si>
    <t>Sub-CPMK2</t>
  </si>
  <si>
    <t>Sub-CPMK3</t>
  </si>
  <si>
    <t>Sub-CPMK4</t>
  </si>
  <si>
    <t>Sub-CPMK5</t>
  </si>
  <si>
    <t>Sub-CPMK6</t>
  </si>
  <si>
    <t>Korelasi CPMK terhadap Sub CPMK</t>
  </si>
  <si>
    <t>√</t>
  </si>
  <si>
    <t>Deskripsi singkat MK</t>
  </si>
  <si>
    <t>Pustaka</t>
  </si>
  <si>
    <t>Dosen Pengampu</t>
  </si>
  <si>
    <t>Mata Kuliah Prasyarat</t>
  </si>
  <si>
    <t>Penilaian</t>
  </si>
  <si>
    <t>Indikator</t>
  </si>
  <si>
    <t>Tugas terstruktur dan mandiri</t>
  </si>
  <si>
    <t>https://lms.unpak.ac.id/course/view.php?id=16916</t>
  </si>
  <si>
    <t xml:space="preserve"> FAKULTAS TEKNIK</t>
  </si>
  <si>
    <t>PROGRAM STUDI TEKNIK ELEKTRO</t>
  </si>
  <si>
    <t>MATA KULIAH (MK)</t>
  </si>
  <si>
    <t>KODE</t>
  </si>
  <si>
    <t>RUMPUN MK</t>
  </si>
  <si>
    <t>BOBOT (SKS)</t>
  </si>
  <si>
    <t>SEMESTER</t>
  </si>
  <si>
    <t>NO &amp; TGL DOKUMEN</t>
  </si>
  <si>
    <t>sks</t>
  </si>
  <si>
    <t>OTORISASI</t>
  </si>
  <si>
    <t>Pengembang RPS</t>
  </si>
  <si>
    <t>Ketua PRODI</t>
  </si>
  <si>
    <t>Ir. Yamato, MT.</t>
  </si>
  <si>
    <t>Capaian Pembelajaran (CP)</t>
  </si>
  <si>
    <t>Bahan Kajian/Materi Pembekajaran</t>
  </si>
  <si>
    <t>Minggu ke-</t>
  </si>
  <si>
    <t>Kemampuan akhir tiap tahapan belajar (Sub-CPMK)</t>
  </si>
  <si>
    <t>Bentuk Pembelajaran,</t>
  </si>
  <si>
    <t>Materi Pembelajaran [Pustaka]</t>
  </si>
  <si>
    <t>Bobot Penilaian %</t>
  </si>
  <si>
    <t>Metode Pembelajaran,</t>
  </si>
  <si>
    <t>Penugasan mahasiswa,</t>
  </si>
  <si>
    <t>Kriteria &amp; bentuk</t>
  </si>
  <si>
    <r>
      <t>Luring (</t>
    </r>
    <r>
      <rPr>
        <b/>
        <i/>
        <sz val="11"/>
        <color rgb="FF000000"/>
        <rFont val="Cambria"/>
        <family val="1"/>
      </rPr>
      <t>offline</t>
    </r>
    <r>
      <rPr>
        <b/>
        <sz val="11"/>
        <color rgb="FF000000"/>
        <rFont val="Cambria"/>
        <family val="1"/>
      </rPr>
      <t>)</t>
    </r>
  </si>
  <si>
    <r>
      <t>Daring (</t>
    </r>
    <r>
      <rPr>
        <b/>
        <i/>
        <sz val="11"/>
        <color rgb="FF000000"/>
        <rFont val="Cambria"/>
        <family val="1"/>
      </rPr>
      <t>online</t>
    </r>
    <r>
      <rPr>
        <b/>
        <sz val="11"/>
        <color rgb="FF000000"/>
        <rFont val="Cambria"/>
        <family val="1"/>
      </rPr>
      <t>)</t>
    </r>
  </si>
  <si>
    <t>(1)</t>
  </si>
  <si>
    <t>(2)</t>
  </si>
  <si>
    <t>(3)</t>
  </si>
  <si>
    <t>(4)</t>
  </si>
  <si>
    <t>(5)</t>
  </si>
  <si>
    <t>(6)</t>
  </si>
  <si>
    <t>(7)</t>
  </si>
  <si>
    <t>(8)</t>
  </si>
  <si>
    <t xml:space="preserve">Sub CPMK:1
Mampu menggambarkan dan menjelaskan beberapa  pemikiran logis, kritis, sistematis, dan inovatif dalam menerapkan  Matematika Teknik Lanjutan. 
</t>
  </si>
  <si>
    <t xml:space="preserve">• Kuliah
• Diskusi
TM (2x50’)
• Tugas Mengerjakan Latihan soal
TT (2x60’)
</t>
  </si>
  <si>
    <t xml:space="preserve">Sub CPMK:3
Mampu menerapkan dan mempertahankan beberapa persamaan mtematika yang berkaitan dengan bidan teknik elektro
</t>
  </si>
  <si>
    <t>Rencana, Distribusi, dan Persentase Penilaian MK PLC</t>
  </si>
  <si>
    <t>Sub-CPMK</t>
  </si>
  <si>
    <t>UTS</t>
  </si>
  <si>
    <t>UAS</t>
  </si>
  <si>
    <t>Tugas</t>
  </si>
  <si>
    <t>Presentasi</t>
  </si>
  <si>
    <t>Praktikum</t>
  </si>
  <si>
    <t>Keaktifan</t>
  </si>
  <si>
    <t>Sikap</t>
  </si>
  <si>
    <t>Persentase Penilaian</t>
  </si>
  <si>
    <t>Sub-CPMK 1</t>
  </si>
  <si>
    <t> -</t>
  </si>
  <si>
    <t>3.50%</t>
  </si>
  <si>
    <t>-</t>
  </si>
  <si>
    <t>4.50%</t>
  </si>
  <si>
    <t>1.50%</t>
  </si>
  <si>
    <t>Sub-CPMK 2</t>
  </si>
  <si>
    <t>3.5%</t>
  </si>
  <si>
    <t>Sub-CPMK 3</t>
  </si>
  <si>
    <t>Sub-CPMK 4</t>
  </si>
  <si>
    <t>Sub-CPMK 5</t>
  </si>
  <si>
    <t>4.0%</t>
  </si>
  <si>
    <t>Bogor, 3 Juni 2023</t>
  </si>
  <si>
    <t xml:space="preserve">Sub CPMK:2
Mampu Merumuskan dan Menyakini beberapa  konsep teoritis prinsip dasar matematika, Persamaan matematika untuk menyelesaikan permasalahan bidang teknik elektro
</t>
  </si>
  <si>
    <t>Ujian Akhir Semester</t>
  </si>
  <si>
    <t>8</t>
  </si>
  <si>
    <t>Mampu menggambarkan dan menjelaskan tentang pengertian Transformasi Laplace dan Linearitas.</t>
  </si>
  <si>
    <t>9</t>
  </si>
  <si>
    <t>10</t>
  </si>
  <si>
    <t>11</t>
  </si>
  <si>
    <t>12</t>
  </si>
  <si>
    <t>13</t>
  </si>
  <si>
    <t>14</t>
  </si>
  <si>
    <t>15</t>
  </si>
  <si>
    <t>Mampu menggambarkan dan menjelaskan tentang Exsitensi Transformasi Laplace.</t>
  </si>
  <si>
    <t>Mampu Merumuskan dan Menyakini beberapa  konsep tentang Diferensial Transformasi Laplace suatu fungsi</t>
  </si>
  <si>
    <t>Lanjutan Pengertian  Transformasi Laplace dan Linearitas
• Sifat Linieriras</t>
  </si>
  <si>
    <t xml:space="preserve">Lanjutan Pengertian Transformasi LaplaceI dan Linieritas.
• Exsitensi Transformasi Laplace
</t>
  </si>
  <si>
    <t xml:space="preserve">Transformasi Laplace Integral dan Diferensial suatu fungsi.
• Diferensial Transformsi Laplace suatu fungsi
</t>
  </si>
  <si>
    <t xml:space="preserve">Transformasi Laplace
• Pengertian  Transformasi Laplace dan Linearitas
</t>
  </si>
  <si>
    <t>Mampu Merumuskan dan Menyakini beberapa  konsep tentang Integral Transformasi Laplace suatu fungsi</t>
  </si>
  <si>
    <t>Mampu Merumuskan dan Menyakini beberapa  konsep tentang pergeseran Laplace terhadap sumbu-sumbu.</t>
  </si>
  <si>
    <t>Dapat menerapkan beberapa teori dasar dan persamaan  turunan dan integral Transformasi Laplace</t>
  </si>
  <si>
    <t>Dapat menerapkan beberapa teori dasar dan persamaan Laplace tentang konvolusi.</t>
  </si>
  <si>
    <t xml:space="preserve">• Integral Transformasi Laplace suatu fungsi
</t>
  </si>
  <si>
    <t xml:space="preserve">Pergeseran Terhadap Sumbu-sumbu
• Terhadap sumbu S
• Fungsi Step
• Pergeseran Terhadap 
• Sumbu t
</t>
  </si>
  <si>
    <t xml:space="preserve">Turunan dan Intergral Transformasi Laplace
• Integral Transformasi Laplace
• Turunan Transformasi Laplace
</t>
  </si>
  <si>
    <t>• Konvolusi</t>
  </si>
  <si>
    <t>Sistem Transmisi Teekomunikasi</t>
  </si>
  <si>
    <t>CPL 10</t>
  </si>
  <si>
    <t>CPL 1</t>
  </si>
  <si>
    <t>CPL 2</t>
  </si>
  <si>
    <t xml:space="preserve">CPL 3 </t>
  </si>
  <si>
    <t xml:space="preserve">CPL 4 </t>
  </si>
  <si>
    <t>CPL 6</t>
  </si>
  <si>
    <t>Mampu merancang sistem komunikasi, serta pengolahan sinyal informasinya.</t>
  </si>
  <si>
    <t>CPL 3</t>
  </si>
  <si>
    <t xml:space="preserve">Mampu mengidentifikasi permasalahan-permasalahan yang timbul dalam bidang teknik elektro, dengan menggunakan prinsip dasar matematika dan fisika dalam menyelesaikan permasalahan,  untuk memberikan petunjuk dalam memilih berbagai alternatif solusi secara mandiri dan kelompok   </t>
  </si>
  <si>
    <t>Mampu Menunjukkan sikap bertanggungjawab atas pekerjaan di bidang keahliannya Teknik Transmisi Telekomunikasi (CPL1)</t>
  </si>
  <si>
    <t>Menguasai konsep teoritis prinsip dasar dari Teknik Transmisi Telekomunikasi  untuk menyelesaikan permasalahan. (CPL2)</t>
  </si>
  <si>
    <t>Mampu menerapkan pemikiran logis, kritis, sistematis, dan inovatif dalam konteks pengembangan atau implementasi ilmu pengetahuan dan teknologi yang memperhatikan dan menerapkan  standart yang ada dan sesuai dengan bidang keahliannya (CPL3)</t>
  </si>
  <si>
    <t>Mampu mengaplikasikan prinsip dari Teknik Transmisi yang mempunyai loss kecil dalam menyelesaikan permasalahan yang timbul dalam bidang teknik elektro (CPL4)</t>
  </si>
  <si>
    <t>Mampu Merumuskan dan Menyakini beberapa  konsep teoritis prinsip dasar dari beberapa parameter dalam Teknik Transmisi Telekomunikasi( C2,A3) (CPMK2) (CPMK3)</t>
  </si>
  <si>
    <t>Mampu menerapkan dan mempertahankan beberapa persamaan dalam perhitungan yang berkaitan dengan bidag transmisi Telekomunikasi [C3,A4] (CPMK1) (CPMK2)(CPMK3)</t>
  </si>
  <si>
    <t>Mampu membuat penyelesaian persoalan dalam  menggunakan persamaan untuk perhitungan teknik Transmisi Telekomunikasi [C3,A3] (CPMK2)(CPMK3)(CPMK4)</t>
  </si>
  <si>
    <t>Mampu merancang penelitian dan membandingkan dalam bentuk proposal penelitian TA &amp; mempresentasikan nya dengan tanggung jawah dan etika. (CPMK-4)</t>
  </si>
  <si>
    <t>Mampu merencanakan dan menerapkan serta beberapa persamaan dalam Transmsi Telekomunikasi , merencaakan dan menyelesaikan dengan baik (C3,A3,P2] (CPMK1,CPMK2,CPMK4)</t>
  </si>
  <si>
    <t>Mampu menerapkan pemikiran logis, kritis, sistematis, dan inovatif dalam konteks pengembangan atau implementasi ilmu pengetahuan dan teknologi dapat dapat mengerti dan mengetahui tentang Teknik Taransmisi pada suatu komunikasi. Baik itu komunikasi dengan menggunakan media tembaga dan Fiber Optik, atau komunikasi dengan menggunakan radio/satelite, juga akan di jelaskan tentang proses teknik transmisinnya. Akan di bahas tentang OLTE, Transmsi dan Multplexer PDH, SDH dan SONET.</t>
  </si>
  <si>
    <t>1. Pendahuluan, Sistem Telekomunikasi, Konsep Dasat Tentang Teknik Transmisi.
2. Parameter Teknik Transmisi,  Daya, gain, Redaman, Noise, Bandwith, Signal/Noise, Bit Error Rate, Interferensi, Gema, Kecepatan Bit (Bit Rate ) dall
3. Media Transmisi, Media Phisik ( Kambel Tembaga, UTP, Serat Optik dll) dan Media Non Phisik (Radio, Satelite).
4. Modulasi, Modulasi Analog (AM, FM, PM)  dan Modulasi Digital (ASK, FSK, PSK)
5. Pulse Code Modulation, Standar PCM, Proses PCM dan Tenik dan Coding PCM.
6. Kode Saluran, RZ, NRZ, AMI HDB3 dan kode lainnya.
7. D/A Converter dan A/D Converter.
8. OLTE, Fungsi, Cara Kerja dan Power Source dan Alpikasi OLTE pada hubungan antar sentral, Pelanggan, SKKL, dan Komunikasi Wireles.
9. Transmsi PDH, Standart PH, Multiplexer PDH
10. Transmisi SDH/SONET, Standart SDH dan SONET, Multiplexer SDH, STM-1, STM-4, STM-16 dan STM-64.</t>
  </si>
  <si>
    <t>Utama :
1. A.B. Carlson, Communication System, 3rd edition, McGraw Hill, 1986
2. Dennys Roddy &amp; J. Coolen, Electronic Communication, 4th edition, Prentice Hall Int., 1995.
3. Roger L Freeman; Telecommunication System     Engineering, 1992.
4. Wuhan Research Institute of Post Telecommunication, Wuhan, China, 2002
Pendukung :
1.Diktat Training PT, Telekomunikasi Indonesia
2.</t>
  </si>
  <si>
    <t>Teknik Modulasi dan Sistem Komunikasi</t>
  </si>
  <si>
    <t>Sub-CPMK 6</t>
  </si>
  <si>
    <t>Rencana, Distribusi, dan Persentase Penilaian MK 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</si>
</sst>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theme="1"/>
      <name val="Times New Roman"/>
      <family val="1"/>
    </font>
    <font>
      <sz val="10"/>
      <color theme="1"/>
      <name val="Times New Roman"/>
      <family val="1"/>
    </font>
    <font>
      <sz val="10"/>
      <color theme="1"/>
      <name val="Calibri"/>
      <family val="2"/>
    </font>
    <font>
      <sz val="12"/>
      <color theme="1"/>
      <name val="Calibri"/>
      <family val="2"/>
    </font>
    <font>
      <u/>
      <sz val="11"/>
      <color theme="10"/>
      <name val="Calibri"/>
      <family val="2"/>
      <scheme val="minor"/>
    </font>
    <font>
      <b/>
      <sz val="11"/>
      <color theme="1"/>
      <name val="Cambria"/>
      <family val="1"/>
    </font>
    <font>
      <b/>
      <sz val="12"/>
      <color theme="1"/>
      <name val="Cambria"/>
      <family val="1"/>
    </font>
    <font>
      <sz val="11"/>
      <color theme="1"/>
      <name val="Cambria"/>
      <family val="1"/>
    </font>
    <font>
      <b/>
      <sz val="12"/>
      <color theme="1"/>
      <name val="Calibri"/>
      <family val="2"/>
    </font>
    <font>
      <sz val="12"/>
      <color theme="1"/>
      <name val="Calibri"/>
      <family val="2"/>
      <scheme val="minor"/>
    </font>
    <font>
      <sz val="12"/>
      <color rgb="FF000000"/>
      <name val="Calibri"/>
      <family val="2"/>
    </font>
    <font>
      <b/>
      <sz val="11"/>
      <color rgb="FF000000"/>
      <name val="Cambria"/>
      <family val="1"/>
    </font>
    <font>
      <b/>
      <i/>
      <sz val="11"/>
      <color rgb="FF000000"/>
      <name val="Cambria"/>
      <family val="1"/>
    </font>
    <font>
      <sz val="10"/>
      <color theme="1"/>
      <name val="Calibri"/>
      <family val="2"/>
      <scheme val="minor"/>
    </font>
    <font>
      <b/>
      <sz val="12"/>
      <color theme="1"/>
      <name val="Times New Roman"/>
      <family val="1"/>
    </font>
    <font>
      <sz val="10"/>
      <name val="Calibri"/>
      <family val="2"/>
    </font>
    <font>
      <u/>
      <sz val="10"/>
      <color theme="10"/>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rgb="FFD8D8D8"/>
        <bgColor indexed="64"/>
      </patternFill>
    </fill>
    <fill>
      <patternFill patternType="solid">
        <fgColor theme="4" tint="0.79998168889431442"/>
        <bgColor indexed="64"/>
      </patternFill>
    </fill>
  </fills>
  <borders count="24">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xf numFmtId="0" fontId="5" fillId="0" borderId="0" applyNumberFormat="0" applyFill="0" applyBorder="0" applyAlignment="0" applyProtection="0"/>
  </cellStyleXfs>
  <cellXfs count="99">
    <xf numFmtId="0" fontId="0" fillId="0" borderId="0" xfId="0"/>
    <xf numFmtId="0" fontId="1" fillId="0" borderId="0" xfId="0" applyFont="1" applyAlignment="1">
      <alignment vertical="center"/>
    </xf>
    <xf numFmtId="0" fontId="6" fillId="0" borderId="11" xfId="0" applyFont="1" applyBorder="1" applyAlignment="1">
      <alignment horizontal="center" vertical="center"/>
    </xf>
    <xf numFmtId="0" fontId="3" fillId="0" borderId="11" xfId="0" applyFont="1" applyBorder="1" applyAlignment="1">
      <alignment vertical="center" wrapText="1"/>
    </xf>
    <xf numFmtId="0" fontId="3" fillId="0" borderId="11" xfId="0" applyFont="1" applyBorder="1" applyAlignment="1">
      <alignment horizontal="center" vertical="center" wrapText="1"/>
    </xf>
    <xf numFmtId="0" fontId="10" fillId="0" borderId="0" xfId="0" applyFont="1"/>
    <xf numFmtId="0" fontId="9" fillId="0" borderId="11" xfId="0" applyFont="1" applyBorder="1" applyAlignment="1">
      <alignment vertical="center" wrapText="1"/>
    </xf>
    <xf numFmtId="0" fontId="9" fillId="0" borderId="11" xfId="0" applyFont="1" applyBorder="1" applyAlignment="1">
      <alignment horizontal="center" vertical="center" wrapText="1"/>
    </xf>
    <xf numFmtId="0" fontId="9" fillId="0" borderId="11" xfId="0" applyFont="1" applyBorder="1" applyAlignment="1">
      <alignment horizontal="center" vertical="center" wrapText="1"/>
    </xf>
    <xf numFmtId="0" fontId="11" fillId="0" borderId="11" xfId="0" applyFont="1" applyBorder="1" applyAlignment="1">
      <alignment vertical="center" wrapText="1"/>
    </xf>
    <xf numFmtId="0" fontId="11" fillId="0" borderId="11" xfId="0" applyFont="1" applyBorder="1" applyAlignment="1">
      <alignment horizontal="center" vertical="center" wrapText="1"/>
    </xf>
    <xf numFmtId="0" fontId="11" fillId="0" borderId="11" xfId="0" applyFont="1" applyBorder="1" applyAlignment="1">
      <alignment horizontal="center" vertical="center" wrapText="1"/>
    </xf>
    <xf numFmtId="0" fontId="4" fillId="0" borderId="11" xfId="0" applyFont="1" applyBorder="1" applyAlignment="1">
      <alignment vertical="center" wrapText="1"/>
    </xf>
    <xf numFmtId="0" fontId="4" fillId="0" borderId="13" xfId="0" applyFont="1" applyBorder="1" applyAlignment="1">
      <alignment vertical="center" wrapText="1"/>
    </xf>
    <xf numFmtId="0" fontId="6" fillId="3" borderId="16" xfId="0" applyFont="1" applyFill="1" applyBorder="1" applyAlignment="1">
      <alignment horizontal="center" vertical="center" wrapText="1"/>
    </xf>
    <xf numFmtId="0" fontId="12" fillId="3" borderId="16" xfId="0" applyFont="1" applyFill="1" applyBorder="1" applyAlignment="1">
      <alignment horizontal="center" vertical="center" wrapText="1"/>
    </xf>
    <xf numFmtId="49" fontId="8" fillId="3" borderId="16" xfId="0" applyNumberFormat="1" applyFont="1" applyFill="1" applyBorder="1" applyAlignment="1">
      <alignment horizontal="center" wrapText="1"/>
    </xf>
    <xf numFmtId="49" fontId="10" fillId="0" borderId="0" xfId="0" applyNumberFormat="1" applyFont="1"/>
    <xf numFmtId="0" fontId="14" fillId="0" borderId="0" xfId="0" applyFont="1"/>
    <xf numFmtId="49" fontId="3" fillId="0" borderId="11" xfId="0" applyNumberFormat="1" applyFont="1" applyBorder="1" applyAlignment="1">
      <alignment horizontal="center" vertical="center" wrapText="1"/>
    </xf>
    <xf numFmtId="0" fontId="15" fillId="0" borderId="16" xfId="0" applyFont="1" applyBorder="1" applyAlignment="1">
      <alignment horizontal="center" vertical="center" wrapText="1"/>
    </xf>
    <xf numFmtId="0" fontId="15" fillId="0" borderId="16" xfId="0" applyFont="1" applyBorder="1" applyAlignment="1">
      <alignment vertical="center" wrapText="1"/>
    </xf>
    <xf numFmtId="9" fontId="1" fillId="0" borderId="16" xfId="0" applyNumberFormat="1" applyFont="1" applyBorder="1" applyAlignment="1">
      <alignment horizontal="center" vertical="center" wrapText="1"/>
    </xf>
    <xf numFmtId="0" fontId="1" fillId="0" borderId="16" xfId="0" applyFont="1" applyBorder="1" applyAlignment="1">
      <alignment horizontal="center" vertical="center" wrapText="1"/>
    </xf>
    <xf numFmtId="9" fontId="15" fillId="0" borderId="16" xfId="0" applyNumberFormat="1" applyFont="1" applyBorder="1" applyAlignment="1">
      <alignment horizontal="center" vertical="center" wrapText="1"/>
    </xf>
    <xf numFmtId="0" fontId="14" fillId="0" borderId="11" xfId="0" applyFont="1" applyBorder="1" applyAlignment="1">
      <alignment wrapText="1"/>
    </xf>
    <xf numFmtId="0" fontId="14" fillId="0" borderId="11" xfId="0" applyFont="1" applyBorder="1" applyAlignment="1">
      <alignment horizontal="center"/>
    </xf>
    <xf numFmtId="0" fontId="14" fillId="0" borderId="11" xfId="0" applyFont="1" applyBorder="1" applyAlignment="1">
      <alignment horizontal="left" vertical="center" wrapText="1"/>
    </xf>
    <xf numFmtId="0" fontId="0" fillId="0" borderId="0" xfId="0" applyAlignment="1">
      <alignment horizontal="center"/>
    </xf>
    <xf numFmtId="0" fontId="2" fillId="0" borderId="11" xfId="0" applyFont="1" applyBorder="1" applyAlignment="1">
      <alignment horizontal="center" vertical="center" wrapText="1"/>
    </xf>
    <xf numFmtId="0" fontId="14" fillId="0" borderId="0" xfId="0" applyFont="1" applyAlignment="1">
      <alignment horizontal="center"/>
    </xf>
    <xf numFmtId="16" fontId="3" fillId="0" borderId="20" xfId="0" quotePrefix="1" applyNumberFormat="1" applyFont="1" applyBorder="1" applyAlignment="1">
      <alignment horizontal="center" vertical="center" wrapText="1"/>
    </xf>
    <xf numFmtId="0" fontId="3" fillId="0" borderId="20" xfId="0" applyFont="1" applyBorder="1" applyAlignment="1">
      <alignment vertical="center" wrapText="1"/>
    </xf>
    <xf numFmtId="0" fontId="17" fillId="0" borderId="20" xfId="1" applyFont="1" applyBorder="1" applyAlignment="1">
      <alignmen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49" fontId="3" fillId="0" borderId="11" xfId="0" quotePrefix="1" applyNumberFormat="1" applyFont="1" applyBorder="1" applyAlignment="1">
      <alignment horizontal="center" vertical="center" wrapText="1"/>
    </xf>
    <xf numFmtId="0" fontId="17" fillId="0" borderId="11" xfId="1" applyFont="1" applyBorder="1" applyAlignment="1">
      <alignment vertical="center" wrapText="1"/>
    </xf>
    <xf numFmtId="49" fontId="16" fillId="4" borderId="11" xfId="0" applyNumberFormat="1" applyFont="1" applyFill="1" applyBorder="1" applyAlignment="1">
      <alignment horizontal="center" vertical="center" wrapText="1"/>
    </xf>
    <xf numFmtId="0" fontId="11" fillId="0" borderId="11" xfId="0" applyFont="1" applyBorder="1" applyAlignment="1">
      <alignment horizontal="center" vertical="center" wrapText="1"/>
    </xf>
    <xf numFmtId="0" fontId="4" fillId="0" borderId="11" xfId="0" applyFont="1" applyBorder="1" applyAlignment="1">
      <alignment vertical="center" wrapText="1"/>
    </xf>
    <xf numFmtId="0" fontId="9" fillId="0" borderId="13" xfId="0" applyFont="1" applyBorder="1" applyAlignment="1">
      <alignment horizontal="left" vertical="center" wrapText="1"/>
    </xf>
    <xf numFmtId="0" fontId="15" fillId="0" borderId="16" xfId="0" applyFont="1" applyBorder="1" applyAlignment="1">
      <alignment horizontal="center" vertical="center" wrapText="1"/>
    </xf>
    <xf numFmtId="0" fontId="11" fillId="0" borderId="11" xfId="0" applyFont="1" applyBorder="1" applyAlignment="1">
      <alignment horizontal="center" vertical="center" wrapText="1"/>
    </xf>
    <xf numFmtId="0" fontId="15" fillId="0" borderId="16" xfId="0" applyFont="1" applyBorder="1" applyAlignment="1">
      <alignment horizontal="center" vertical="center" wrapText="1"/>
    </xf>
    <xf numFmtId="0" fontId="3" fillId="0" borderId="11" xfId="0" applyFont="1" applyBorder="1" applyAlignment="1">
      <alignment horizontal="left" vertical="center" wrapText="1"/>
    </xf>
    <xf numFmtId="49" fontId="16" fillId="4" borderId="11" xfId="0" applyNumberFormat="1" applyFont="1" applyFill="1" applyBorder="1" applyAlignment="1">
      <alignment horizontal="center" vertical="center" wrapText="1"/>
    </xf>
    <xf numFmtId="0" fontId="6" fillId="3" borderId="21" xfId="0" applyFont="1" applyFill="1"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9" fillId="0" borderId="11" xfId="0" applyFont="1" applyBorder="1" applyAlignment="1">
      <alignment horizontal="justify" vertical="center" wrapText="1"/>
    </xf>
    <xf numFmtId="0" fontId="1" fillId="0" borderId="11" xfId="0" applyFont="1" applyBorder="1" applyAlignment="1">
      <alignment horizontal="justify" vertical="center" wrapText="1"/>
    </xf>
    <xf numFmtId="0" fontId="4" fillId="0" borderId="11" xfId="0" applyFont="1" applyBorder="1" applyAlignment="1">
      <alignment horizontal="justify" vertical="center" wrapText="1"/>
    </xf>
    <xf numFmtId="0" fontId="9" fillId="0" borderId="11" xfId="0" applyFont="1" applyBorder="1" applyAlignment="1">
      <alignment vertical="center" wrapText="1"/>
    </xf>
    <xf numFmtId="0" fontId="9"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4" fillId="0" borderId="11" xfId="0" applyFont="1" applyBorder="1" applyAlignment="1">
      <alignment vertical="center" wrapText="1"/>
    </xf>
    <xf numFmtId="0" fontId="4" fillId="0" borderId="13" xfId="0" applyFont="1" applyBorder="1" applyAlignment="1">
      <alignment vertical="center" wrapText="1"/>
    </xf>
    <xf numFmtId="0" fontId="6" fillId="3" borderId="16" xfId="0" applyFont="1" applyFill="1" applyBorder="1" applyAlignment="1">
      <alignment horizontal="center" vertical="center" wrapText="1"/>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0" xfId="0" applyFont="1" applyFill="1" applyAlignment="1">
      <alignment horizontal="center"/>
    </xf>
    <xf numFmtId="0" fontId="6" fillId="2" borderId="4" xfId="0" applyFont="1" applyFill="1" applyBorder="1" applyAlignment="1">
      <alignment horizontal="center"/>
    </xf>
    <xf numFmtId="0" fontId="6" fillId="2" borderId="6" xfId="0" applyFont="1" applyFill="1" applyBorder="1" applyAlignment="1">
      <alignment horizontal="center"/>
    </xf>
    <xf numFmtId="0" fontId="6" fillId="2" borderId="7" xfId="0" applyFont="1" applyFill="1" applyBorder="1" applyAlignment="1">
      <alignment horizontal="center"/>
    </xf>
    <xf numFmtId="0" fontId="7" fillId="2" borderId="3"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6" fillId="0" borderId="11" xfId="0" applyFont="1" applyBorder="1" applyAlignment="1">
      <alignment horizontal="center"/>
    </xf>
    <xf numFmtId="0" fontId="6" fillId="0" borderId="11" xfId="0" applyFont="1" applyBorder="1" applyAlignment="1">
      <alignment horizontal="center" vertical="center"/>
    </xf>
    <xf numFmtId="0" fontId="6" fillId="0" borderId="11" xfId="0" applyFont="1" applyBorder="1" applyAlignment="1">
      <alignment horizontal="center" vertical="center" wrapText="1"/>
    </xf>
    <xf numFmtId="15" fontId="6" fillId="0" borderId="11" xfId="0" applyNumberFormat="1" applyFont="1" applyBorder="1" applyAlignment="1">
      <alignment horizontal="center" vertical="center"/>
    </xf>
    <xf numFmtId="0" fontId="8" fillId="0" borderId="3" xfId="0" applyFont="1" applyBorder="1" applyAlignment="1">
      <alignment horizontal="center"/>
    </xf>
    <xf numFmtId="0" fontId="8" fillId="0" borderId="1" xfId="0" applyFont="1" applyBorder="1" applyAlignment="1">
      <alignment horizontal="center"/>
    </xf>
    <xf numFmtId="0" fontId="8" fillId="0" borderId="2" xfId="0" applyFont="1" applyBorder="1" applyAlignment="1">
      <alignment horizontal="center"/>
    </xf>
    <xf numFmtId="0" fontId="8" fillId="0" borderId="12" xfId="0" applyFont="1" applyBorder="1" applyAlignment="1">
      <alignment horizontal="center"/>
    </xf>
    <xf numFmtId="0" fontId="8" fillId="0" borderId="0" xfId="0" applyFont="1" applyBorder="1" applyAlignment="1">
      <alignment horizontal="center"/>
    </xf>
    <xf numFmtId="0" fontId="8" fillId="0" borderId="4" xfId="0" applyFont="1" applyBorder="1" applyAlignment="1">
      <alignment horizontal="center"/>
    </xf>
    <xf numFmtId="0" fontId="8" fillId="0" borderId="11" xfId="0" applyFont="1" applyBorder="1" applyAlignment="1">
      <alignment horizontal="center" wrapText="1"/>
    </xf>
    <xf numFmtId="0" fontId="8" fillId="0" borderId="13" xfId="0" applyFont="1" applyBorder="1" applyAlignment="1">
      <alignment horizontal="center" wrapText="1"/>
    </xf>
    <xf numFmtId="0" fontId="8" fillId="0" borderId="11" xfId="0" applyFont="1" applyBorder="1" applyAlignment="1">
      <alignment horizontal="center"/>
    </xf>
    <xf numFmtId="0" fontId="8" fillId="0" borderId="13" xfId="0" applyFont="1" applyBorder="1" applyAlignment="1">
      <alignment horizontal="center"/>
    </xf>
    <xf numFmtId="0" fontId="4" fillId="0" borderId="11" xfId="0" applyFont="1" applyBorder="1" applyAlignment="1">
      <alignment horizontal="left" vertical="center" wrapText="1"/>
    </xf>
    <xf numFmtId="49" fontId="8" fillId="3" borderId="17" xfId="0" applyNumberFormat="1" applyFont="1" applyFill="1" applyBorder="1" applyAlignment="1">
      <alignment horizontal="center" wrapText="1"/>
    </xf>
    <xf numFmtId="49" fontId="8" fillId="3" borderId="18" xfId="0" applyNumberFormat="1" applyFont="1" applyFill="1" applyBorder="1" applyAlignment="1">
      <alignment horizontal="center" wrapText="1"/>
    </xf>
    <xf numFmtId="49" fontId="8" fillId="3" borderId="19" xfId="0" applyNumberFormat="1" applyFont="1" applyFill="1" applyBorder="1" applyAlignment="1">
      <alignment horizontal="center" wrapText="1"/>
    </xf>
    <xf numFmtId="0" fontId="3" fillId="0" borderId="20" xfId="0" applyFont="1" applyBorder="1" applyAlignment="1">
      <alignment horizontal="left" vertical="center" wrapText="1"/>
    </xf>
    <xf numFmtId="9" fontId="0" fillId="0" borderId="0" xfId="0" applyNumberForma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211457</xdr:colOff>
      <xdr:row>1</xdr:row>
      <xdr:rowOff>57150</xdr:rowOff>
    </xdr:from>
    <xdr:to>
      <xdr:col>0</xdr:col>
      <xdr:colOff>1438227</xdr:colOff>
      <xdr:row>7</xdr:row>
      <xdr:rowOff>95250</xdr:rowOff>
    </xdr:to>
    <xdr:pic>
      <xdr:nvPicPr>
        <xdr:cNvPr id="7" name="Picture 6">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457" y="266700"/>
          <a:ext cx="1226770" cy="1066800"/>
        </a:xfrm>
        <a:prstGeom prst="rect">
          <a:avLst/>
        </a:prstGeom>
      </xdr:spPr>
    </xdr:pic>
    <xdr:clientData/>
  </xdr:twoCellAnchor>
  <xdr:twoCellAnchor editAs="oneCell">
    <xdr:from>
      <xdr:col>11</xdr:col>
      <xdr:colOff>187324</xdr:colOff>
      <xdr:row>11</xdr:row>
      <xdr:rowOff>19927</xdr:rowOff>
    </xdr:from>
    <xdr:to>
      <xdr:col>11</xdr:col>
      <xdr:colOff>842433</xdr:colOff>
      <xdr:row>12</xdr:row>
      <xdr:rowOff>211619</xdr:rowOff>
    </xdr:to>
    <xdr:pic>
      <xdr:nvPicPr>
        <xdr:cNvPr id="8" name="Picture 7">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796991" y="2168344"/>
          <a:ext cx="655109" cy="54094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lms.unpak.ac.id/course/view.php?id=16916" TargetMode="External"/><Relationship Id="rId3" Type="http://schemas.openxmlformats.org/officeDocument/2006/relationships/hyperlink" Target="https://lms.unpak.ac.id/course/view.php?id=16916" TargetMode="External"/><Relationship Id="rId7" Type="http://schemas.openxmlformats.org/officeDocument/2006/relationships/hyperlink" Target="https://lms.unpak.ac.id/course/view.php?id=16916" TargetMode="External"/><Relationship Id="rId2" Type="http://schemas.openxmlformats.org/officeDocument/2006/relationships/hyperlink" Target="https://lms.unpak.ac.id/course/view.php?id=16916" TargetMode="External"/><Relationship Id="rId1" Type="http://schemas.openxmlformats.org/officeDocument/2006/relationships/hyperlink" Target="https://lms.unpak.ac.id/course/view.php?id=16916" TargetMode="External"/><Relationship Id="rId6" Type="http://schemas.openxmlformats.org/officeDocument/2006/relationships/hyperlink" Target="https://lms.unpak.ac.id/course/view.php?id=16916" TargetMode="External"/><Relationship Id="rId5" Type="http://schemas.openxmlformats.org/officeDocument/2006/relationships/hyperlink" Target="https://lms.unpak.ac.id/course/view.php?id=16916" TargetMode="External"/><Relationship Id="rId10" Type="http://schemas.openxmlformats.org/officeDocument/2006/relationships/drawing" Target="../drawings/drawing1.xml"/><Relationship Id="rId4" Type="http://schemas.openxmlformats.org/officeDocument/2006/relationships/hyperlink" Target="https://lms.unpak.ac.id/course/view.php?id=16916"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
  <sheetViews>
    <sheetView tabSelected="1" topLeftCell="A66" zoomScale="60" zoomScaleNormal="60" workbookViewId="0">
      <selection activeCell="K84" sqref="K84"/>
    </sheetView>
  </sheetViews>
  <sheetFormatPr defaultRowHeight="15" x14ac:dyDescent="0.25"/>
  <cols>
    <col min="1" max="1" width="26.140625" customWidth="1"/>
    <col min="4" max="4" width="16.28515625" customWidth="1"/>
    <col min="5" max="5" width="18.42578125" customWidth="1"/>
    <col min="6" max="6" width="16.28515625" customWidth="1"/>
    <col min="7" max="8" width="11" customWidth="1"/>
    <col min="9" max="9" width="13.85546875" customWidth="1"/>
    <col min="10" max="10" width="14.5703125" customWidth="1"/>
    <col min="11" max="11" width="12.5703125" customWidth="1"/>
    <col min="12" max="12" width="18.42578125" customWidth="1"/>
    <col min="13" max="13" width="20.42578125" style="28" customWidth="1"/>
  </cols>
  <sheetData>
    <row r="1" spans="1:13" ht="16.5" customHeight="1" x14ac:dyDescent="0.25">
      <c r="A1" s="1"/>
    </row>
    <row r="2" spans="1:13" ht="13.5" customHeight="1" x14ac:dyDescent="0.25">
      <c r="A2" s="64"/>
      <c r="B2" s="65"/>
      <c r="C2" s="70" t="s">
        <v>0</v>
      </c>
      <c r="D2" s="71"/>
      <c r="E2" s="71"/>
      <c r="F2" s="71"/>
      <c r="G2" s="71"/>
      <c r="H2" s="71"/>
      <c r="I2" s="71"/>
      <c r="J2" s="71"/>
      <c r="K2" s="71"/>
      <c r="L2" s="71"/>
      <c r="M2" s="72"/>
    </row>
    <row r="3" spans="1:13" ht="13.5" customHeight="1" x14ac:dyDescent="0.25">
      <c r="A3" s="66"/>
      <c r="B3" s="67"/>
      <c r="C3" s="73"/>
      <c r="D3" s="74"/>
      <c r="E3" s="74"/>
      <c r="F3" s="74"/>
      <c r="G3" s="74"/>
      <c r="H3" s="74"/>
      <c r="I3" s="74"/>
      <c r="J3" s="74"/>
      <c r="K3" s="74"/>
      <c r="L3" s="74"/>
      <c r="M3" s="75"/>
    </row>
    <row r="4" spans="1:13" ht="13.5" customHeight="1" x14ac:dyDescent="0.25">
      <c r="A4" s="66"/>
      <c r="B4" s="67"/>
      <c r="C4" s="70" t="s">
        <v>32</v>
      </c>
      <c r="D4" s="71"/>
      <c r="E4" s="71"/>
      <c r="F4" s="71"/>
      <c r="G4" s="71"/>
      <c r="H4" s="71"/>
      <c r="I4" s="71"/>
      <c r="J4" s="71"/>
      <c r="K4" s="71"/>
      <c r="L4" s="71"/>
      <c r="M4" s="72"/>
    </row>
    <row r="5" spans="1:13" ht="13.5" customHeight="1" x14ac:dyDescent="0.25">
      <c r="A5" s="66"/>
      <c r="B5" s="67"/>
      <c r="C5" s="73"/>
      <c r="D5" s="74"/>
      <c r="E5" s="74"/>
      <c r="F5" s="74"/>
      <c r="G5" s="74"/>
      <c r="H5" s="74"/>
      <c r="I5" s="74"/>
      <c r="J5" s="74"/>
      <c r="K5" s="74"/>
      <c r="L5" s="74"/>
      <c r="M5" s="75"/>
    </row>
    <row r="6" spans="1:13" ht="13.5" customHeight="1" x14ac:dyDescent="0.25">
      <c r="A6" s="66"/>
      <c r="B6" s="67"/>
      <c r="C6" s="70" t="s">
        <v>33</v>
      </c>
      <c r="D6" s="71"/>
      <c r="E6" s="71"/>
      <c r="F6" s="71"/>
      <c r="G6" s="71"/>
      <c r="H6" s="71"/>
      <c r="I6" s="71"/>
      <c r="J6" s="71"/>
      <c r="K6" s="71"/>
      <c r="L6" s="71"/>
      <c r="M6" s="72"/>
    </row>
    <row r="7" spans="1:13" ht="13.5" customHeight="1" x14ac:dyDescent="0.25">
      <c r="A7" s="66"/>
      <c r="B7" s="67"/>
      <c r="C7" s="73"/>
      <c r="D7" s="74"/>
      <c r="E7" s="74"/>
      <c r="F7" s="74"/>
      <c r="G7" s="74"/>
      <c r="H7" s="74"/>
      <c r="I7" s="74"/>
      <c r="J7" s="74"/>
      <c r="K7" s="74"/>
      <c r="L7" s="74"/>
      <c r="M7" s="75"/>
    </row>
    <row r="8" spans="1:13" ht="13.5" customHeight="1" x14ac:dyDescent="0.25">
      <c r="A8" s="68"/>
      <c r="B8" s="69"/>
      <c r="C8" s="76" t="s">
        <v>1</v>
      </c>
      <c r="D8" s="77"/>
      <c r="E8" s="77"/>
      <c r="F8" s="77"/>
      <c r="G8" s="77"/>
      <c r="H8" s="77"/>
      <c r="I8" s="77"/>
      <c r="J8" s="77"/>
      <c r="K8" s="77"/>
      <c r="L8" s="77"/>
      <c r="M8" s="78"/>
    </row>
    <row r="9" spans="1:13" x14ac:dyDescent="0.25">
      <c r="A9" s="79" t="s">
        <v>34</v>
      </c>
      <c r="B9" s="79"/>
      <c r="C9" s="79"/>
      <c r="D9" s="79" t="s">
        <v>35</v>
      </c>
      <c r="E9" s="79"/>
      <c r="F9" s="79" t="s">
        <v>36</v>
      </c>
      <c r="G9" s="79"/>
      <c r="H9" s="79" t="s">
        <v>37</v>
      </c>
      <c r="I9" s="79"/>
      <c r="J9" s="79" t="s">
        <v>38</v>
      </c>
      <c r="K9" s="79"/>
      <c r="L9" s="79" t="s">
        <v>39</v>
      </c>
      <c r="M9" s="79"/>
    </row>
    <row r="10" spans="1:13" ht="29.25" customHeight="1" x14ac:dyDescent="0.25">
      <c r="A10" s="80" t="s">
        <v>116</v>
      </c>
      <c r="B10" s="80"/>
      <c r="C10" s="80"/>
      <c r="D10" s="80"/>
      <c r="E10" s="80"/>
      <c r="F10" s="81"/>
      <c r="G10" s="81"/>
      <c r="H10" s="2">
        <v>2</v>
      </c>
      <c r="I10" s="2" t="s">
        <v>40</v>
      </c>
      <c r="J10" s="80">
        <v>6</v>
      </c>
      <c r="K10" s="80"/>
      <c r="L10" s="82">
        <v>45080</v>
      </c>
      <c r="M10" s="80"/>
    </row>
    <row r="11" spans="1:13" x14ac:dyDescent="0.25">
      <c r="A11" s="79" t="s">
        <v>41</v>
      </c>
      <c r="B11" s="79"/>
      <c r="C11" s="79"/>
      <c r="D11" s="79" t="s">
        <v>42</v>
      </c>
      <c r="E11" s="79"/>
      <c r="F11" s="79"/>
      <c r="G11" s="79" t="s">
        <v>3</v>
      </c>
      <c r="H11" s="79"/>
      <c r="I11" s="79"/>
      <c r="J11" s="79" t="s">
        <v>43</v>
      </c>
      <c r="K11" s="79"/>
      <c r="L11" s="79"/>
      <c r="M11" s="79"/>
    </row>
    <row r="12" spans="1:13" ht="27.75" customHeight="1" x14ac:dyDescent="0.25">
      <c r="A12" s="83"/>
      <c r="B12" s="84"/>
      <c r="C12" s="85"/>
      <c r="D12" s="89" t="s">
        <v>2</v>
      </c>
      <c r="E12" s="89"/>
      <c r="F12" s="89"/>
      <c r="G12" s="91"/>
      <c r="H12" s="91"/>
      <c r="I12" s="91"/>
      <c r="J12" s="91" t="s">
        <v>44</v>
      </c>
      <c r="K12" s="91"/>
      <c r="L12" s="91"/>
      <c r="M12" s="91"/>
    </row>
    <row r="13" spans="1:13" ht="30.75" customHeight="1" x14ac:dyDescent="0.25">
      <c r="A13" s="86"/>
      <c r="B13" s="87"/>
      <c r="C13" s="88"/>
      <c r="D13" s="90"/>
      <c r="E13" s="90"/>
      <c r="F13" s="90"/>
      <c r="G13" s="92"/>
      <c r="H13" s="92"/>
      <c r="I13" s="92"/>
      <c r="J13" s="92"/>
      <c r="K13" s="92"/>
      <c r="L13" s="92"/>
      <c r="M13" s="92"/>
    </row>
    <row r="14" spans="1:13" s="5" customFormat="1" ht="15.75" x14ac:dyDescent="0.25">
      <c r="A14" s="57" t="s">
        <v>45</v>
      </c>
      <c r="B14" s="50" t="s">
        <v>4</v>
      </c>
      <c r="C14" s="50"/>
      <c r="D14" s="50"/>
      <c r="E14" s="50"/>
      <c r="F14" s="50"/>
      <c r="G14" s="50"/>
      <c r="H14" s="50"/>
      <c r="I14" s="50"/>
      <c r="J14" s="50"/>
      <c r="K14" s="50"/>
      <c r="L14" s="50"/>
      <c r="M14" s="50"/>
    </row>
    <row r="15" spans="1:13" s="5" customFormat="1" ht="15.75" x14ac:dyDescent="0.25">
      <c r="A15" s="58"/>
      <c r="B15" s="50" t="s">
        <v>118</v>
      </c>
      <c r="C15" s="50"/>
      <c r="D15" s="51" t="s">
        <v>5</v>
      </c>
      <c r="E15" s="51"/>
      <c r="F15" s="51"/>
      <c r="G15" s="51"/>
      <c r="H15" s="51"/>
      <c r="I15" s="51"/>
      <c r="J15" s="51"/>
      <c r="K15" s="51"/>
      <c r="L15" s="51"/>
      <c r="M15" s="51"/>
    </row>
    <row r="16" spans="1:13" s="5" customFormat="1" ht="25.5" customHeight="1" x14ac:dyDescent="0.25">
      <c r="A16" s="58"/>
      <c r="B16" s="50" t="s">
        <v>119</v>
      </c>
      <c r="C16" s="50"/>
      <c r="D16" s="52" t="s">
        <v>6</v>
      </c>
      <c r="E16" s="52"/>
      <c r="F16" s="52"/>
      <c r="G16" s="52"/>
      <c r="H16" s="52"/>
      <c r="I16" s="52"/>
      <c r="J16" s="52"/>
      <c r="K16" s="52"/>
      <c r="L16" s="52"/>
      <c r="M16" s="52"/>
    </row>
    <row r="17" spans="1:13" s="5" customFormat="1" ht="38.25" customHeight="1" x14ac:dyDescent="0.25">
      <c r="A17" s="58"/>
      <c r="B17" s="50" t="s">
        <v>120</v>
      </c>
      <c r="C17" s="50"/>
      <c r="D17" s="52" t="s">
        <v>7</v>
      </c>
      <c r="E17" s="52"/>
      <c r="F17" s="52"/>
      <c r="G17" s="52"/>
      <c r="H17" s="52"/>
      <c r="I17" s="52"/>
      <c r="J17" s="52"/>
      <c r="K17" s="52"/>
      <c r="L17" s="52"/>
      <c r="M17" s="52"/>
    </row>
    <row r="18" spans="1:13" s="5" customFormat="1" ht="25.5" customHeight="1" x14ac:dyDescent="0.25">
      <c r="A18" s="58"/>
      <c r="B18" s="50" t="s">
        <v>121</v>
      </c>
      <c r="C18" s="50"/>
      <c r="D18" s="52" t="s">
        <v>8</v>
      </c>
      <c r="E18" s="52"/>
      <c r="F18" s="52"/>
      <c r="G18" s="52"/>
      <c r="H18" s="52"/>
      <c r="I18" s="52"/>
      <c r="J18" s="52"/>
      <c r="K18" s="52"/>
      <c r="L18" s="52"/>
      <c r="M18" s="52"/>
    </row>
    <row r="19" spans="1:13" s="5" customFormat="1" ht="34.5" customHeight="1" x14ac:dyDescent="0.25">
      <c r="A19" s="58"/>
      <c r="B19" s="50" t="s">
        <v>122</v>
      </c>
      <c r="C19" s="50"/>
      <c r="D19" s="52" t="s">
        <v>125</v>
      </c>
      <c r="E19" s="52"/>
      <c r="F19" s="52"/>
      <c r="G19" s="52"/>
      <c r="H19" s="52"/>
      <c r="I19" s="52"/>
      <c r="J19" s="52"/>
      <c r="K19" s="52"/>
      <c r="L19" s="52"/>
      <c r="M19" s="52"/>
    </row>
    <row r="20" spans="1:13" s="5" customFormat="1" ht="25.5" customHeight="1" x14ac:dyDescent="0.25">
      <c r="A20" s="58"/>
      <c r="B20" s="50" t="s">
        <v>117</v>
      </c>
      <c r="C20" s="50"/>
      <c r="D20" s="93" t="s">
        <v>123</v>
      </c>
      <c r="E20" s="93"/>
      <c r="F20" s="93"/>
      <c r="G20" s="93"/>
      <c r="H20" s="93"/>
      <c r="I20" s="93"/>
      <c r="J20" s="93"/>
      <c r="K20" s="93"/>
      <c r="L20" s="93"/>
      <c r="M20" s="93"/>
    </row>
    <row r="21" spans="1:13" s="5" customFormat="1" ht="15.75" x14ac:dyDescent="0.25">
      <c r="A21" s="58"/>
      <c r="B21" s="50" t="s">
        <v>9</v>
      </c>
      <c r="C21" s="50"/>
      <c r="D21" s="50"/>
      <c r="E21" s="50"/>
      <c r="F21" s="50"/>
      <c r="G21" s="50"/>
      <c r="H21" s="50"/>
      <c r="I21" s="50"/>
      <c r="J21" s="50"/>
      <c r="K21" s="50"/>
      <c r="L21" s="50"/>
      <c r="M21" s="50"/>
    </row>
    <row r="22" spans="1:13" s="5" customFormat="1" ht="25.5" customHeight="1" x14ac:dyDescent="0.25">
      <c r="A22" s="58"/>
      <c r="B22" s="50" t="s">
        <v>10</v>
      </c>
      <c r="C22" s="50"/>
      <c r="D22" s="52" t="s">
        <v>126</v>
      </c>
      <c r="E22" s="52"/>
      <c r="F22" s="52"/>
      <c r="G22" s="52"/>
      <c r="H22" s="52"/>
      <c r="I22" s="52"/>
      <c r="J22" s="52"/>
      <c r="K22" s="52"/>
      <c r="L22" s="52"/>
      <c r="M22" s="52"/>
    </row>
    <row r="23" spans="1:13" s="5" customFormat="1" ht="25.5" customHeight="1" x14ac:dyDescent="0.25">
      <c r="A23" s="58"/>
      <c r="B23" s="50" t="s">
        <v>11</v>
      </c>
      <c r="C23" s="50"/>
      <c r="D23" s="52" t="s">
        <v>127</v>
      </c>
      <c r="E23" s="52"/>
      <c r="F23" s="52"/>
      <c r="G23" s="52"/>
      <c r="H23" s="52"/>
      <c r="I23" s="52"/>
      <c r="J23" s="52"/>
      <c r="K23" s="52"/>
      <c r="L23" s="52"/>
      <c r="M23" s="52"/>
    </row>
    <row r="24" spans="1:13" s="5" customFormat="1" ht="38.25" customHeight="1" x14ac:dyDescent="0.25">
      <c r="A24" s="58"/>
      <c r="B24" s="50" t="s">
        <v>12</v>
      </c>
      <c r="C24" s="50"/>
      <c r="D24" s="52" t="s">
        <v>128</v>
      </c>
      <c r="E24" s="52"/>
      <c r="F24" s="52"/>
      <c r="G24" s="52"/>
      <c r="H24" s="52"/>
      <c r="I24" s="52"/>
      <c r="J24" s="52"/>
      <c r="K24" s="52"/>
      <c r="L24" s="52"/>
      <c r="M24" s="52"/>
    </row>
    <row r="25" spans="1:13" s="5" customFormat="1" ht="25.5" customHeight="1" x14ac:dyDescent="0.25">
      <c r="A25" s="58"/>
      <c r="B25" s="50" t="s">
        <v>13</v>
      </c>
      <c r="C25" s="50"/>
      <c r="D25" s="52" t="s">
        <v>129</v>
      </c>
      <c r="E25" s="52"/>
      <c r="F25" s="52"/>
      <c r="G25" s="52"/>
      <c r="H25" s="52"/>
      <c r="I25" s="52"/>
      <c r="J25" s="52"/>
      <c r="K25" s="52"/>
      <c r="L25" s="52"/>
      <c r="M25" s="52"/>
    </row>
    <row r="26" spans="1:13" s="5" customFormat="1" ht="15.75" x14ac:dyDescent="0.25">
      <c r="A26" s="59"/>
      <c r="B26" s="52" t="s">
        <v>14</v>
      </c>
      <c r="C26" s="52"/>
      <c r="D26" s="52"/>
      <c r="E26" s="52"/>
      <c r="F26" s="52"/>
      <c r="G26" s="52"/>
      <c r="H26" s="52"/>
      <c r="I26" s="52"/>
      <c r="J26" s="52"/>
      <c r="K26" s="52"/>
      <c r="L26" s="52"/>
      <c r="M26" s="52"/>
    </row>
    <row r="27" spans="1:13" s="5" customFormat="1" ht="30.75" customHeight="1" x14ac:dyDescent="0.25">
      <c r="A27" s="59"/>
      <c r="B27" s="50" t="s">
        <v>15</v>
      </c>
      <c r="C27" s="50"/>
      <c r="D27" s="52" t="s">
        <v>16</v>
      </c>
      <c r="E27" s="52"/>
      <c r="F27" s="52"/>
      <c r="G27" s="52"/>
      <c r="H27" s="52"/>
      <c r="I27" s="52"/>
      <c r="J27" s="52"/>
      <c r="K27" s="52"/>
      <c r="L27" s="52"/>
      <c r="M27" s="52"/>
    </row>
    <row r="28" spans="1:13" s="5" customFormat="1" ht="30.75" customHeight="1" x14ac:dyDescent="0.25">
      <c r="A28" s="59"/>
      <c r="B28" s="50" t="s">
        <v>17</v>
      </c>
      <c r="C28" s="50"/>
      <c r="D28" s="52" t="s">
        <v>130</v>
      </c>
      <c r="E28" s="52"/>
      <c r="F28" s="52"/>
      <c r="G28" s="52"/>
      <c r="H28" s="52"/>
      <c r="I28" s="52"/>
      <c r="J28" s="52"/>
      <c r="K28" s="52"/>
      <c r="L28" s="52"/>
      <c r="M28" s="52"/>
    </row>
    <row r="29" spans="1:13" s="5" customFormat="1" ht="30.75" customHeight="1" x14ac:dyDescent="0.25">
      <c r="A29" s="59"/>
      <c r="B29" s="50" t="s">
        <v>18</v>
      </c>
      <c r="C29" s="50"/>
      <c r="D29" s="52" t="s">
        <v>131</v>
      </c>
      <c r="E29" s="52"/>
      <c r="F29" s="52"/>
      <c r="G29" s="52"/>
      <c r="H29" s="52"/>
      <c r="I29" s="52"/>
      <c r="J29" s="52"/>
      <c r="K29" s="52"/>
      <c r="L29" s="52"/>
      <c r="M29" s="52"/>
    </row>
    <row r="30" spans="1:13" s="5" customFormat="1" ht="30.75" customHeight="1" x14ac:dyDescent="0.25">
      <c r="A30" s="59"/>
      <c r="B30" s="50" t="s">
        <v>19</v>
      </c>
      <c r="C30" s="50"/>
      <c r="D30" s="52" t="s">
        <v>132</v>
      </c>
      <c r="E30" s="52"/>
      <c r="F30" s="52"/>
      <c r="G30" s="52"/>
      <c r="H30" s="52"/>
      <c r="I30" s="52"/>
      <c r="J30" s="52"/>
      <c r="K30" s="52"/>
      <c r="L30" s="52"/>
      <c r="M30" s="52"/>
    </row>
    <row r="31" spans="1:13" s="5" customFormat="1" ht="30.75" customHeight="1" x14ac:dyDescent="0.25">
      <c r="A31" s="59"/>
      <c r="B31" s="50" t="s">
        <v>20</v>
      </c>
      <c r="C31" s="50"/>
      <c r="D31" s="52" t="s">
        <v>134</v>
      </c>
      <c r="E31" s="52"/>
      <c r="F31" s="52"/>
      <c r="G31" s="52"/>
      <c r="H31" s="52"/>
      <c r="I31" s="52"/>
      <c r="J31" s="52"/>
      <c r="K31" s="52"/>
      <c r="L31" s="52"/>
      <c r="M31" s="52"/>
    </row>
    <row r="32" spans="1:13" s="5" customFormat="1" ht="30.75" customHeight="1" x14ac:dyDescent="0.25">
      <c r="A32" s="59"/>
      <c r="B32" s="50" t="s">
        <v>21</v>
      </c>
      <c r="C32" s="50"/>
      <c r="D32" s="52" t="s">
        <v>133</v>
      </c>
      <c r="E32" s="52"/>
      <c r="F32" s="52"/>
      <c r="G32" s="52"/>
      <c r="H32" s="52"/>
      <c r="I32" s="52"/>
      <c r="J32" s="52"/>
      <c r="K32" s="52"/>
      <c r="L32" s="52"/>
      <c r="M32" s="52"/>
    </row>
    <row r="33" spans="1:13" s="5" customFormat="1" ht="15.75" x14ac:dyDescent="0.25">
      <c r="A33" s="59"/>
      <c r="B33" s="50" t="s">
        <v>22</v>
      </c>
      <c r="C33" s="50"/>
      <c r="D33" s="50"/>
      <c r="E33" s="50"/>
      <c r="F33" s="50"/>
      <c r="G33" s="50"/>
      <c r="H33" s="50"/>
      <c r="I33" s="50"/>
      <c r="J33" s="50"/>
      <c r="K33" s="50"/>
      <c r="L33" s="50"/>
      <c r="M33" s="50"/>
    </row>
    <row r="34" spans="1:13" s="5" customFormat="1" ht="15" customHeight="1" x14ac:dyDescent="0.25">
      <c r="A34" s="59"/>
      <c r="B34" s="55"/>
      <c r="C34" s="56"/>
      <c r="D34" s="6" t="s">
        <v>15</v>
      </c>
      <c r="E34" s="7" t="s">
        <v>17</v>
      </c>
      <c r="F34" s="54" t="s">
        <v>18</v>
      </c>
      <c r="G34" s="54"/>
      <c r="H34" s="54"/>
      <c r="I34" s="54" t="s">
        <v>19</v>
      </c>
      <c r="J34" s="54"/>
      <c r="K34" s="54" t="s">
        <v>20</v>
      </c>
      <c r="L34" s="54"/>
      <c r="M34" s="8" t="s">
        <v>21</v>
      </c>
    </row>
    <row r="35" spans="1:13" s="5" customFormat="1" ht="15.75" x14ac:dyDescent="0.25">
      <c r="A35" s="59"/>
      <c r="B35" s="55" t="s">
        <v>118</v>
      </c>
      <c r="C35" s="56"/>
      <c r="D35" s="9" t="s">
        <v>23</v>
      </c>
      <c r="E35" s="10" t="s">
        <v>23</v>
      </c>
      <c r="F35" s="43" t="s">
        <v>23</v>
      </c>
      <c r="G35" s="43"/>
      <c r="H35" s="43"/>
      <c r="I35" s="54"/>
      <c r="J35" s="54"/>
      <c r="K35" s="43" t="s">
        <v>23</v>
      </c>
      <c r="L35" s="43"/>
      <c r="M35" s="11" t="s">
        <v>23</v>
      </c>
    </row>
    <row r="36" spans="1:13" s="5" customFormat="1" ht="15.75" x14ac:dyDescent="0.25">
      <c r="A36" s="59"/>
      <c r="B36" s="55" t="s">
        <v>119</v>
      </c>
      <c r="C36" s="56"/>
      <c r="D36" s="6"/>
      <c r="E36" s="10" t="s">
        <v>23</v>
      </c>
      <c r="F36" s="43" t="s">
        <v>23</v>
      </c>
      <c r="G36" s="43"/>
      <c r="H36" s="43"/>
      <c r="I36" s="43" t="s">
        <v>23</v>
      </c>
      <c r="J36" s="43"/>
      <c r="K36" s="43" t="s">
        <v>23</v>
      </c>
      <c r="L36" s="43"/>
      <c r="M36" s="8"/>
    </row>
    <row r="37" spans="1:13" s="5" customFormat="1" ht="15.75" x14ac:dyDescent="0.25">
      <c r="A37" s="59"/>
      <c r="B37" s="55" t="s">
        <v>124</v>
      </c>
      <c r="C37" s="56"/>
      <c r="D37" s="9" t="s">
        <v>23</v>
      </c>
      <c r="E37" s="10" t="s">
        <v>23</v>
      </c>
      <c r="F37" s="43" t="s">
        <v>23</v>
      </c>
      <c r="G37" s="43"/>
      <c r="H37" s="43"/>
      <c r="I37" s="43" t="s">
        <v>23</v>
      </c>
      <c r="J37" s="43"/>
      <c r="K37" s="54"/>
      <c r="L37" s="54"/>
      <c r="M37" s="11" t="s">
        <v>23</v>
      </c>
    </row>
    <row r="38" spans="1:13" s="5" customFormat="1" ht="15.75" x14ac:dyDescent="0.25">
      <c r="A38" s="59"/>
      <c r="B38" s="55" t="s">
        <v>122</v>
      </c>
      <c r="C38" s="56"/>
      <c r="D38" s="9"/>
      <c r="E38" s="39"/>
      <c r="F38" s="43" t="s">
        <v>23</v>
      </c>
      <c r="G38" s="43"/>
      <c r="H38" s="43"/>
      <c r="I38" s="43" t="s">
        <v>23</v>
      </c>
      <c r="J38" s="43"/>
      <c r="K38" s="43" t="s">
        <v>23</v>
      </c>
      <c r="L38" s="43"/>
      <c r="M38" s="39" t="s">
        <v>23</v>
      </c>
    </row>
    <row r="39" spans="1:13" s="5" customFormat="1" ht="15.75" x14ac:dyDescent="0.25">
      <c r="A39" s="60"/>
      <c r="B39" s="55" t="s">
        <v>117</v>
      </c>
      <c r="C39" s="56"/>
      <c r="D39" s="9"/>
      <c r="E39" s="7"/>
      <c r="F39" s="54"/>
      <c r="G39" s="54"/>
      <c r="H39" s="54"/>
      <c r="I39" s="43" t="s">
        <v>23</v>
      </c>
      <c r="J39" s="43"/>
      <c r="K39" s="43" t="s">
        <v>23</v>
      </c>
      <c r="L39" s="43"/>
      <c r="M39" s="11" t="s">
        <v>23</v>
      </c>
    </row>
    <row r="40" spans="1:13" s="5" customFormat="1" ht="24.75" customHeight="1" x14ac:dyDescent="0.25">
      <c r="A40" s="53" t="s">
        <v>24</v>
      </c>
      <c r="B40" s="52" t="s">
        <v>135</v>
      </c>
      <c r="C40" s="52"/>
      <c r="D40" s="52"/>
      <c r="E40" s="52"/>
      <c r="F40" s="52"/>
      <c r="G40" s="52"/>
      <c r="H40" s="52"/>
      <c r="I40" s="52"/>
      <c r="J40" s="52"/>
      <c r="K40" s="52"/>
      <c r="L40" s="52"/>
      <c r="M40" s="52"/>
    </row>
    <row r="41" spans="1:13" s="5" customFormat="1" ht="24.75" customHeight="1" x14ac:dyDescent="0.25">
      <c r="A41" s="53"/>
      <c r="B41" s="52"/>
      <c r="C41" s="52"/>
      <c r="D41" s="52"/>
      <c r="E41" s="52"/>
      <c r="F41" s="52"/>
      <c r="G41" s="52"/>
      <c r="H41" s="52"/>
      <c r="I41" s="52"/>
      <c r="J41" s="52"/>
      <c r="K41" s="52"/>
      <c r="L41" s="52"/>
      <c r="M41" s="52"/>
    </row>
    <row r="42" spans="1:13" s="5" customFormat="1" ht="168.75" customHeight="1" x14ac:dyDescent="0.25">
      <c r="A42" s="41" t="s">
        <v>46</v>
      </c>
      <c r="B42" s="52" t="s">
        <v>136</v>
      </c>
      <c r="C42" s="52"/>
      <c r="D42" s="52"/>
      <c r="E42" s="52"/>
      <c r="F42" s="52"/>
      <c r="G42" s="52"/>
      <c r="H42" s="52"/>
      <c r="I42" s="52"/>
      <c r="J42" s="52"/>
      <c r="K42" s="52"/>
      <c r="L42" s="52"/>
      <c r="M42" s="52"/>
    </row>
    <row r="43" spans="1:13" s="5" customFormat="1" ht="134.25" customHeight="1" x14ac:dyDescent="0.25">
      <c r="A43" s="40" t="s">
        <v>25</v>
      </c>
      <c r="B43" s="61" t="s">
        <v>137</v>
      </c>
      <c r="C43" s="61"/>
      <c r="D43" s="61"/>
      <c r="E43" s="61"/>
      <c r="F43" s="61"/>
      <c r="G43" s="61"/>
      <c r="H43" s="61"/>
      <c r="I43" s="61"/>
      <c r="J43" s="61"/>
      <c r="K43" s="61"/>
      <c r="L43" s="61"/>
      <c r="M43" s="61"/>
    </row>
    <row r="44" spans="1:13" s="5" customFormat="1" ht="31.5" x14ac:dyDescent="0.25">
      <c r="A44" s="12" t="s">
        <v>26</v>
      </c>
      <c r="B44" s="61" t="s">
        <v>2</v>
      </c>
      <c r="C44" s="61"/>
      <c r="D44" s="61"/>
      <c r="E44" s="61"/>
      <c r="F44" s="61"/>
      <c r="G44" s="61"/>
      <c r="H44" s="61"/>
      <c r="I44" s="61"/>
      <c r="J44" s="61"/>
      <c r="K44" s="61"/>
      <c r="L44" s="61"/>
      <c r="M44" s="61"/>
    </row>
    <row r="45" spans="1:13" s="5" customFormat="1" ht="31.5" x14ac:dyDescent="0.25">
      <c r="A45" s="13" t="s">
        <v>27</v>
      </c>
      <c r="B45" s="62" t="s">
        <v>138</v>
      </c>
      <c r="C45" s="62"/>
      <c r="D45" s="62"/>
      <c r="E45" s="62"/>
      <c r="F45" s="62"/>
      <c r="G45" s="62"/>
      <c r="H45" s="62"/>
      <c r="I45" s="62"/>
      <c r="J45" s="62"/>
      <c r="K45" s="62"/>
      <c r="L45" s="62"/>
      <c r="M45" s="62"/>
    </row>
    <row r="46" spans="1:13" s="5" customFormat="1" ht="16.5" customHeight="1" x14ac:dyDescent="0.25">
      <c r="A46" s="47" t="s">
        <v>47</v>
      </c>
      <c r="B46" s="63" t="s">
        <v>48</v>
      </c>
      <c r="C46" s="63"/>
      <c r="D46" s="63"/>
      <c r="E46" s="63"/>
      <c r="F46" s="63" t="s">
        <v>28</v>
      </c>
      <c r="G46" s="63"/>
      <c r="H46" s="63"/>
      <c r="I46" s="63"/>
      <c r="J46" s="63" t="s">
        <v>49</v>
      </c>
      <c r="K46" s="63"/>
      <c r="L46" s="63" t="s">
        <v>50</v>
      </c>
      <c r="M46" s="63" t="s">
        <v>51</v>
      </c>
    </row>
    <row r="47" spans="1:13" s="5" customFormat="1" ht="16.5" customHeight="1" x14ac:dyDescent="0.25">
      <c r="A47" s="48"/>
      <c r="B47" s="63"/>
      <c r="C47" s="63"/>
      <c r="D47" s="63"/>
      <c r="E47" s="63"/>
      <c r="F47" s="63"/>
      <c r="G47" s="63"/>
      <c r="H47" s="63"/>
      <c r="I47" s="63"/>
      <c r="J47" s="63" t="s">
        <v>52</v>
      </c>
      <c r="K47" s="63"/>
      <c r="L47" s="63"/>
      <c r="M47" s="63"/>
    </row>
    <row r="48" spans="1:13" s="5" customFormat="1" ht="16.5" customHeight="1" x14ac:dyDescent="0.25">
      <c r="A48" s="48"/>
      <c r="B48" s="63"/>
      <c r="C48" s="63"/>
      <c r="D48" s="63"/>
      <c r="E48" s="63"/>
      <c r="F48" s="63"/>
      <c r="G48" s="63"/>
      <c r="H48" s="63"/>
      <c r="I48" s="63"/>
      <c r="J48" s="63" t="s">
        <v>53</v>
      </c>
      <c r="K48" s="63"/>
      <c r="L48" s="63"/>
      <c r="M48" s="63"/>
    </row>
    <row r="49" spans="1:13" s="5" customFormat="1" ht="28.5" x14ac:dyDescent="0.25">
      <c r="A49" s="49"/>
      <c r="B49" s="63"/>
      <c r="C49" s="63"/>
      <c r="D49" s="63"/>
      <c r="E49" s="63"/>
      <c r="F49" s="63" t="s">
        <v>29</v>
      </c>
      <c r="G49" s="63"/>
      <c r="H49" s="63"/>
      <c r="I49" s="14" t="s">
        <v>54</v>
      </c>
      <c r="J49" s="15" t="s">
        <v>55</v>
      </c>
      <c r="K49" s="15" t="s">
        <v>56</v>
      </c>
      <c r="L49" s="63"/>
      <c r="M49" s="63"/>
    </row>
    <row r="50" spans="1:13" s="17" customFormat="1" ht="15.75" x14ac:dyDescent="0.25">
      <c r="A50" s="16" t="s">
        <v>57</v>
      </c>
      <c r="B50" s="94" t="s">
        <v>58</v>
      </c>
      <c r="C50" s="95"/>
      <c r="D50" s="95"/>
      <c r="E50" s="96"/>
      <c r="F50" s="94" t="s">
        <v>59</v>
      </c>
      <c r="G50" s="95"/>
      <c r="H50" s="96"/>
      <c r="I50" s="16" t="s">
        <v>60</v>
      </c>
      <c r="J50" s="16" t="s">
        <v>61</v>
      </c>
      <c r="K50" s="16" t="s">
        <v>62</v>
      </c>
      <c r="L50" s="16" t="s">
        <v>63</v>
      </c>
      <c r="M50" s="16" t="s">
        <v>64</v>
      </c>
    </row>
    <row r="51" spans="1:13" s="18" customFormat="1" ht="108.75" customHeight="1" x14ac:dyDescent="0.2">
      <c r="A51" s="31"/>
      <c r="B51" s="97"/>
      <c r="C51" s="97"/>
      <c r="D51" s="97"/>
      <c r="E51" s="97"/>
      <c r="F51" s="97"/>
      <c r="G51" s="97"/>
      <c r="H51" s="97"/>
      <c r="I51" s="32"/>
      <c r="J51" s="32"/>
      <c r="K51" s="33"/>
      <c r="L51" s="34"/>
      <c r="M51" s="35"/>
    </row>
    <row r="52" spans="1:13" s="18" customFormat="1" ht="105" customHeight="1" x14ac:dyDescent="0.2">
      <c r="A52" s="36"/>
      <c r="B52" s="45"/>
      <c r="C52" s="45"/>
      <c r="D52" s="45"/>
      <c r="E52" s="45"/>
      <c r="F52" s="45"/>
      <c r="G52" s="45"/>
      <c r="H52" s="45"/>
      <c r="I52" s="3"/>
      <c r="J52" s="3"/>
      <c r="K52" s="37"/>
      <c r="L52" s="3"/>
      <c r="M52" s="4"/>
    </row>
    <row r="53" spans="1:13" s="18" customFormat="1" ht="73.5" customHeight="1" x14ac:dyDescent="0.2">
      <c r="A53" s="19"/>
      <c r="B53" s="45"/>
      <c r="C53" s="45"/>
      <c r="D53" s="45"/>
      <c r="E53" s="45"/>
      <c r="F53" s="45"/>
      <c r="G53" s="45"/>
      <c r="H53" s="45"/>
      <c r="I53" s="3"/>
      <c r="J53" s="3"/>
      <c r="K53" s="37"/>
      <c r="L53" s="3"/>
      <c r="M53" s="4"/>
    </row>
    <row r="54" spans="1:13" s="18" customFormat="1" ht="78.75" customHeight="1" x14ac:dyDescent="0.2">
      <c r="A54" s="19"/>
      <c r="B54" s="45"/>
      <c r="C54" s="45"/>
      <c r="D54" s="45"/>
      <c r="E54" s="45"/>
      <c r="F54" s="45"/>
      <c r="G54" s="45"/>
      <c r="H54" s="45"/>
      <c r="I54" s="3"/>
      <c r="J54" s="3"/>
      <c r="K54" s="37"/>
      <c r="L54" s="3"/>
      <c r="M54" s="4"/>
    </row>
    <row r="55" spans="1:13" s="18" customFormat="1" ht="74.25" customHeight="1" x14ac:dyDescent="0.2">
      <c r="A55" s="19"/>
      <c r="B55" s="45"/>
      <c r="C55" s="45"/>
      <c r="D55" s="45"/>
      <c r="E55" s="45"/>
      <c r="F55" s="45"/>
      <c r="G55" s="45"/>
      <c r="H55" s="45"/>
      <c r="I55" s="3"/>
      <c r="J55" s="3"/>
      <c r="K55" s="37"/>
      <c r="L55" s="3"/>
      <c r="M55" s="4"/>
    </row>
    <row r="56" spans="1:13" s="18" customFormat="1" ht="49.5" customHeight="1" x14ac:dyDescent="0.2">
      <c r="A56" s="19"/>
      <c r="B56" s="45"/>
      <c r="C56" s="45"/>
      <c r="D56" s="45"/>
      <c r="E56" s="45"/>
      <c r="F56" s="45"/>
      <c r="G56" s="45"/>
      <c r="H56" s="45"/>
      <c r="I56" s="3"/>
      <c r="J56" s="3"/>
      <c r="K56" s="37"/>
      <c r="L56" s="3"/>
      <c r="M56" s="4"/>
    </row>
    <row r="57" spans="1:13" s="18" customFormat="1" ht="12.75" customHeight="1" x14ac:dyDescent="0.2">
      <c r="A57" s="46" t="s">
        <v>92</v>
      </c>
      <c r="B57" s="46"/>
      <c r="C57" s="46"/>
      <c r="D57" s="46"/>
      <c r="E57" s="46"/>
      <c r="F57" s="46"/>
      <c r="G57" s="46"/>
      <c r="H57" s="46"/>
      <c r="I57" s="46"/>
      <c r="J57" s="46"/>
      <c r="K57" s="46"/>
      <c r="L57" s="46"/>
      <c r="M57" s="38"/>
    </row>
    <row r="58" spans="1:13" s="18" customFormat="1" ht="69.75" customHeight="1" x14ac:dyDescent="0.2">
      <c r="A58" s="19" t="s">
        <v>93</v>
      </c>
      <c r="B58" s="45" t="s">
        <v>65</v>
      </c>
      <c r="C58" s="45"/>
      <c r="D58" s="45"/>
      <c r="E58" s="45"/>
      <c r="F58" s="45" t="s">
        <v>94</v>
      </c>
      <c r="G58" s="45"/>
      <c r="H58" s="45"/>
      <c r="I58" s="3" t="s">
        <v>30</v>
      </c>
      <c r="J58" s="3" t="s">
        <v>66</v>
      </c>
      <c r="K58" s="37" t="s">
        <v>31</v>
      </c>
      <c r="L58" s="3" t="s">
        <v>107</v>
      </c>
      <c r="M58" s="4">
        <v>5</v>
      </c>
    </row>
    <row r="59" spans="1:13" s="18" customFormat="1" ht="102" x14ac:dyDescent="0.2">
      <c r="A59" s="19" t="s">
        <v>95</v>
      </c>
      <c r="B59" s="45" t="s">
        <v>65</v>
      </c>
      <c r="C59" s="45"/>
      <c r="D59" s="45"/>
      <c r="E59" s="45"/>
      <c r="F59" s="45" t="s">
        <v>94</v>
      </c>
      <c r="G59" s="45"/>
      <c r="H59" s="45"/>
      <c r="I59" s="3" t="s">
        <v>30</v>
      </c>
      <c r="J59" s="3" t="s">
        <v>66</v>
      </c>
      <c r="K59" s="37" t="s">
        <v>31</v>
      </c>
      <c r="L59" s="3" t="s">
        <v>104</v>
      </c>
      <c r="M59" s="4">
        <v>5</v>
      </c>
    </row>
    <row r="60" spans="1:13" s="18" customFormat="1" ht="102" x14ac:dyDescent="0.2">
      <c r="A60" s="19" t="s">
        <v>96</v>
      </c>
      <c r="B60" s="45" t="s">
        <v>65</v>
      </c>
      <c r="C60" s="45"/>
      <c r="D60" s="45"/>
      <c r="E60" s="45"/>
      <c r="F60" s="45" t="s">
        <v>102</v>
      </c>
      <c r="G60" s="45"/>
      <c r="H60" s="45"/>
      <c r="I60" s="3" t="s">
        <v>30</v>
      </c>
      <c r="J60" s="3" t="s">
        <v>66</v>
      </c>
      <c r="K60" s="37" t="s">
        <v>31</v>
      </c>
      <c r="L60" s="3" t="s">
        <v>105</v>
      </c>
      <c r="M60" s="4">
        <v>10</v>
      </c>
    </row>
    <row r="61" spans="1:13" s="18" customFormat="1" ht="102" x14ac:dyDescent="0.2">
      <c r="A61" s="19" t="s">
        <v>97</v>
      </c>
      <c r="B61" s="45" t="s">
        <v>91</v>
      </c>
      <c r="C61" s="45"/>
      <c r="D61" s="45"/>
      <c r="E61" s="45"/>
      <c r="F61" s="45" t="s">
        <v>103</v>
      </c>
      <c r="G61" s="45"/>
      <c r="H61" s="45"/>
      <c r="I61" s="3" t="s">
        <v>30</v>
      </c>
      <c r="J61" s="3" t="s">
        <v>66</v>
      </c>
      <c r="K61" s="37" t="s">
        <v>31</v>
      </c>
      <c r="L61" s="3" t="s">
        <v>106</v>
      </c>
      <c r="M61" s="29">
        <v>10</v>
      </c>
    </row>
    <row r="62" spans="1:13" s="18" customFormat="1" ht="102" x14ac:dyDescent="0.2">
      <c r="A62" s="19" t="s">
        <v>98</v>
      </c>
      <c r="B62" s="45" t="s">
        <v>91</v>
      </c>
      <c r="C62" s="45"/>
      <c r="D62" s="45"/>
      <c r="E62" s="45"/>
      <c r="F62" s="45" t="s">
        <v>108</v>
      </c>
      <c r="G62" s="45"/>
      <c r="H62" s="45"/>
      <c r="I62" s="3" t="s">
        <v>30</v>
      </c>
      <c r="J62" s="3" t="s">
        <v>66</v>
      </c>
      <c r="K62" s="37" t="s">
        <v>31</v>
      </c>
      <c r="L62" s="25" t="s">
        <v>112</v>
      </c>
      <c r="M62" s="26">
        <v>10</v>
      </c>
    </row>
    <row r="63" spans="1:13" s="18" customFormat="1" ht="102" x14ac:dyDescent="0.2">
      <c r="A63" s="19" t="s">
        <v>99</v>
      </c>
      <c r="B63" s="45" t="s">
        <v>91</v>
      </c>
      <c r="C63" s="45"/>
      <c r="D63" s="45"/>
      <c r="E63" s="45"/>
      <c r="F63" s="45" t="s">
        <v>109</v>
      </c>
      <c r="G63" s="45"/>
      <c r="H63" s="45"/>
      <c r="I63" s="3" t="s">
        <v>30</v>
      </c>
      <c r="J63" s="3" t="s">
        <v>66</v>
      </c>
      <c r="K63" s="37" t="s">
        <v>31</v>
      </c>
      <c r="L63" s="25" t="s">
        <v>113</v>
      </c>
      <c r="M63" s="26">
        <v>5</v>
      </c>
    </row>
    <row r="64" spans="1:13" s="18" customFormat="1" ht="102" x14ac:dyDescent="0.2">
      <c r="A64" s="19" t="s">
        <v>100</v>
      </c>
      <c r="B64" s="45" t="s">
        <v>67</v>
      </c>
      <c r="C64" s="45"/>
      <c r="D64" s="45"/>
      <c r="E64" s="45"/>
      <c r="F64" s="45" t="s">
        <v>110</v>
      </c>
      <c r="G64" s="45"/>
      <c r="H64" s="45"/>
      <c r="I64" s="3" t="s">
        <v>30</v>
      </c>
      <c r="J64" s="3" t="s">
        <v>66</v>
      </c>
      <c r="K64" s="37" t="s">
        <v>31</v>
      </c>
      <c r="L64" s="25" t="s">
        <v>114</v>
      </c>
      <c r="M64" s="26">
        <v>5</v>
      </c>
    </row>
    <row r="65" spans="1:13" s="18" customFormat="1" ht="102" x14ac:dyDescent="0.2">
      <c r="A65" s="19" t="s">
        <v>101</v>
      </c>
      <c r="B65" s="45" t="s">
        <v>67</v>
      </c>
      <c r="C65" s="45"/>
      <c r="D65" s="45"/>
      <c r="E65" s="45"/>
      <c r="F65" s="45" t="s">
        <v>111</v>
      </c>
      <c r="G65" s="45"/>
      <c r="H65" s="45"/>
      <c r="I65" s="3" t="s">
        <v>30</v>
      </c>
      <c r="J65" s="3" t="s">
        <v>66</v>
      </c>
      <c r="K65" s="37" t="s">
        <v>31</v>
      </c>
      <c r="L65" s="27" t="s">
        <v>115</v>
      </c>
      <c r="M65" s="26">
        <v>5</v>
      </c>
    </row>
    <row r="66" spans="1:13" s="18" customFormat="1" ht="12.75" x14ac:dyDescent="0.2">
      <c r="M66" s="30">
        <f>SUM(M51:M65)</f>
        <v>55</v>
      </c>
    </row>
    <row r="67" spans="1:13" s="18" customFormat="1" ht="12.75" x14ac:dyDescent="0.2">
      <c r="M67" s="30"/>
    </row>
    <row r="68" spans="1:13" ht="32.25" customHeight="1" x14ac:dyDescent="0.25">
      <c r="A68" s="44" t="s">
        <v>140</v>
      </c>
      <c r="B68" s="44"/>
      <c r="C68" s="44"/>
      <c r="D68" s="44"/>
      <c r="E68" s="44"/>
      <c r="F68" s="44"/>
      <c r="G68" s="44"/>
      <c r="H68" s="44"/>
      <c r="I68" s="44"/>
      <c r="M68"/>
    </row>
    <row r="69" spans="1:13" ht="30.75" customHeight="1" x14ac:dyDescent="0.25">
      <c r="A69" s="42" t="s">
        <v>69</v>
      </c>
      <c r="B69" s="42" t="s">
        <v>70</v>
      </c>
      <c r="C69" s="42" t="s">
        <v>71</v>
      </c>
      <c r="D69" s="42" t="s">
        <v>72</v>
      </c>
      <c r="E69" s="42" t="s">
        <v>73</v>
      </c>
      <c r="F69" s="42" t="s">
        <v>74</v>
      </c>
      <c r="G69" s="42" t="s">
        <v>75</v>
      </c>
      <c r="H69" s="42" t="s">
        <v>76</v>
      </c>
      <c r="I69" s="42" t="s">
        <v>77</v>
      </c>
      <c r="M69"/>
    </row>
    <row r="70" spans="1:13" ht="17.25" customHeight="1" x14ac:dyDescent="0.25">
      <c r="A70" s="21" t="s">
        <v>78</v>
      </c>
      <c r="B70" s="22">
        <v>0.08</v>
      </c>
      <c r="C70" s="22"/>
      <c r="D70" s="22"/>
      <c r="E70" s="22"/>
      <c r="F70" s="22"/>
      <c r="G70" s="22">
        <v>0.02</v>
      </c>
      <c r="H70" s="22">
        <v>0.01</v>
      </c>
      <c r="I70" s="22">
        <f>SUM(B70:H70)</f>
        <v>0.11</v>
      </c>
      <c r="J70">
        <f>6*7</f>
        <v>42</v>
      </c>
      <c r="M70"/>
    </row>
    <row r="71" spans="1:13" ht="17.25" customHeight="1" x14ac:dyDescent="0.25">
      <c r="A71" s="21" t="s">
        <v>84</v>
      </c>
      <c r="B71" s="22">
        <v>0.08</v>
      </c>
      <c r="C71" s="22"/>
      <c r="D71" s="22">
        <v>0.02</v>
      </c>
      <c r="E71" s="22"/>
      <c r="F71" s="22"/>
      <c r="G71" s="22">
        <v>0.02</v>
      </c>
      <c r="H71" s="22">
        <v>0.01</v>
      </c>
      <c r="I71" s="22">
        <f t="shared" ref="I71:I75" si="0">SUM(B71:H71)</f>
        <v>0.13</v>
      </c>
      <c r="M71"/>
    </row>
    <row r="72" spans="1:13" ht="17.25" customHeight="1" x14ac:dyDescent="0.25">
      <c r="A72" s="21" t="s">
        <v>86</v>
      </c>
      <c r="B72" s="22">
        <v>0.08</v>
      </c>
      <c r="C72" s="22"/>
      <c r="D72" s="22">
        <v>0.03</v>
      </c>
      <c r="E72" s="22">
        <v>0.03</v>
      </c>
      <c r="F72" s="22"/>
      <c r="G72" s="22">
        <v>0.02</v>
      </c>
      <c r="H72" s="22">
        <v>0.01</v>
      </c>
      <c r="I72" s="22">
        <f t="shared" si="0"/>
        <v>0.17</v>
      </c>
      <c r="M72"/>
    </row>
    <row r="73" spans="1:13" ht="17.25" customHeight="1" x14ac:dyDescent="0.25">
      <c r="A73" s="21" t="s">
        <v>87</v>
      </c>
      <c r="B73" s="22"/>
      <c r="C73" s="22">
        <v>0.1</v>
      </c>
      <c r="D73" s="22">
        <v>0.03</v>
      </c>
      <c r="E73" s="22">
        <v>0.03</v>
      </c>
      <c r="F73" s="22"/>
      <c r="G73" s="22">
        <v>0.02</v>
      </c>
      <c r="H73" s="22">
        <v>0.01</v>
      </c>
      <c r="I73" s="22">
        <f t="shared" si="0"/>
        <v>0.19</v>
      </c>
      <c r="M73"/>
    </row>
    <row r="74" spans="1:13" ht="17.25" customHeight="1" x14ac:dyDescent="0.25">
      <c r="A74" s="21" t="s">
        <v>88</v>
      </c>
      <c r="B74" s="22"/>
      <c r="C74" s="22">
        <v>0.1</v>
      </c>
      <c r="D74" s="22">
        <v>0.03</v>
      </c>
      <c r="E74" s="22">
        <v>0.04</v>
      </c>
      <c r="F74" s="22"/>
      <c r="G74" s="22">
        <v>0.02</v>
      </c>
      <c r="H74" s="22">
        <v>0.01</v>
      </c>
      <c r="I74" s="22">
        <f t="shared" si="0"/>
        <v>0.2</v>
      </c>
      <c r="M74"/>
    </row>
    <row r="75" spans="1:13" ht="17.25" customHeight="1" x14ac:dyDescent="0.25">
      <c r="A75" s="21" t="s">
        <v>139</v>
      </c>
      <c r="B75" s="22"/>
      <c r="C75" s="22">
        <v>0.1</v>
      </c>
      <c r="D75" s="22">
        <v>0.03</v>
      </c>
      <c r="E75" s="22">
        <v>0.04</v>
      </c>
      <c r="F75" s="22"/>
      <c r="G75" s="22">
        <v>0.02</v>
      </c>
      <c r="H75" s="22">
        <v>0.01</v>
      </c>
      <c r="I75" s="22">
        <f t="shared" si="0"/>
        <v>0.2</v>
      </c>
      <c r="M75"/>
    </row>
    <row r="76" spans="1:13" ht="17.25" customHeight="1" x14ac:dyDescent="0.25">
      <c r="A76" s="21"/>
      <c r="B76" s="23"/>
      <c r="C76" s="22"/>
      <c r="D76" s="23"/>
      <c r="E76" s="23"/>
      <c r="F76" s="23"/>
      <c r="G76" s="23"/>
      <c r="H76" s="23"/>
      <c r="I76" s="22"/>
      <c r="M76"/>
    </row>
    <row r="77" spans="1:13" ht="17.25" customHeight="1" x14ac:dyDescent="0.25">
      <c r="A77" s="21" t="s">
        <v>77</v>
      </c>
      <c r="B77" s="22">
        <f>SUM(B70:B76)</f>
        <v>0.24</v>
      </c>
      <c r="C77" s="22">
        <f t="shared" ref="C77:H77" si="1">SUM(C70:C76)</f>
        <v>0.30000000000000004</v>
      </c>
      <c r="D77" s="22">
        <f t="shared" si="1"/>
        <v>0.14000000000000001</v>
      </c>
      <c r="E77" s="22">
        <f t="shared" si="1"/>
        <v>0.14000000000000001</v>
      </c>
      <c r="F77" s="22">
        <f t="shared" si="1"/>
        <v>0</v>
      </c>
      <c r="G77" s="22">
        <f t="shared" si="1"/>
        <v>0.12000000000000001</v>
      </c>
      <c r="H77" s="22">
        <f t="shared" si="1"/>
        <v>6.0000000000000005E-2</v>
      </c>
      <c r="I77" s="24">
        <f>I70+I71+I72+I73+I74+I75</f>
        <v>1</v>
      </c>
      <c r="M77"/>
    </row>
    <row r="78" spans="1:13" x14ac:dyDescent="0.25">
      <c r="M78"/>
    </row>
    <row r="79" spans="1:13" x14ac:dyDescent="0.25">
      <c r="J79">
        <f>G77/6</f>
        <v>0.02</v>
      </c>
      <c r="M79"/>
    </row>
    <row r="80" spans="1:13" x14ac:dyDescent="0.25">
      <c r="G80" t="s">
        <v>90</v>
      </c>
      <c r="M80"/>
    </row>
    <row r="81" spans="7:13" x14ac:dyDescent="0.25">
      <c r="M81"/>
    </row>
    <row r="82" spans="7:13" x14ac:dyDescent="0.25">
      <c r="M82"/>
    </row>
    <row r="83" spans="7:13" x14ac:dyDescent="0.25">
      <c r="K83" s="98">
        <f>SUM(B77:H77)</f>
        <v>1</v>
      </c>
      <c r="M83"/>
    </row>
    <row r="84" spans="7:13" x14ac:dyDescent="0.25">
      <c r="G84" t="s">
        <v>2</v>
      </c>
      <c r="M84"/>
    </row>
    <row r="85" spans="7:13" x14ac:dyDescent="0.25">
      <c r="M85"/>
    </row>
  </sheetData>
  <mergeCells count="132">
    <mergeCell ref="M46:M49"/>
    <mergeCell ref="J47:K47"/>
    <mergeCell ref="J48:K48"/>
    <mergeCell ref="F49:H49"/>
    <mergeCell ref="F53:H53"/>
    <mergeCell ref="B60:E60"/>
    <mergeCell ref="B61:E61"/>
    <mergeCell ref="B62:E62"/>
    <mergeCell ref="F51:H51"/>
    <mergeCell ref="F52:H52"/>
    <mergeCell ref="B54:E54"/>
    <mergeCell ref="B55:E55"/>
    <mergeCell ref="B56:E56"/>
    <mergeCell ref="B58:E58"/>
    <mergeCell ref="B59:E59"/>
    <mergeCell ref="F54:H54"/>
    <mergeCell ref="F55:H55"/>
    <mergeCell ref="F56:H56"/>
    <mergeCell ref="F58:H58"/>
    <mergeCell ref="F59:H59"/>
    <mergeCell ref="F60:H60"/>
    <mergeCell ref="F61:H61"/>
    <mergeCell ref="F62:H62"/>
    <mergeCell ref="A12:C13"/>
    <mergeCell ref="D12:F13"/>
    <mergeCell ref="G12:I13"/>
    <mergeCell ref="J12:M13"/>
    <mergeCell ref="F39:H39"/>
    <mergeCell ref="I39:J39"/>
    <mergeCell ref="K39:L39"/>
    <mergeCell ref="B30:C30"/>
    <mergeCell ref="D30:M30"/>
    <mergeCell ref="B31:C31"/>
    <mergeCell ref="D31:M31"/>
    <mergeCell ref="B32:C32"/>
    <mergeCell ref="D32:M32"/>
    <mergeCell ref="B25:C25"/>
    <mergeCell ref="D25:M25"/>
    <mergeCell ref="B26:M26"/>
    <mergeCell ref="B27:C27"/>
    <mergeCell ref="D27:M27"/>
    <mergeCell ref="B28:C28"/>
    <mergeCell ref="D23:M23"/>
    <mergeCell ref="B24:C24"/>
    <mergeCell ref="D24:M24"/>
    <mergeCell ref="D20:M20"/>
    <mergeCell ref="B38:C38"/>
    <mergeCell ref="A10:C10"/>
    <mergeCell ref="D10:E10"/>
    <mergeCell ref="F10:G10"/>
    <mergeCell ref="J10:K10"/>
    <mergeCell ref="L10:M10"/>
    <mergeCell ref="A11:C11"/>
    <mergeCell ref="D11:F11"/>
    <mergeCell ref="G11:I11"/>
    <mergeCell ref="J11:M11"/>
    <mergeCell ref="A2:B8"/>
    <mergeCell ref="C2:M3"/>
    <mergeCell ref="C4:M5"/>
    <mergeCell ref="C6:M7"/>
    <mergeCell ref="C8:M8"/>
    <mergeCell ref="A9:C9"/>
    <mergeCell ref="D9:E9"/>
    <mergeCell ref="F9:G9"/>
    <mergeCell ref="J9:K9"/>
    <mergeCell ref="L9:M9"/>
    <mergeCell ref="H9:I9"/>
    <mergeCell ref="B36:C36"/>
    <mergeCell ref="B37:C37"/>
    <mergeCell ref="B39:C39"/>
    <mergeCell ref="A14:A39"/>
    <mergeCell ref="B19:C19"/>
    <mergeCell ref="B20:C20"/>
    <mergeCell ref="D19:M19"/>
    <mergeCell ref="B44:M44"/>
    <mergeCell ref="B45:M45"/>
    <mergeCell ref="B43:M43"/>
    <mergeCell ref="B42:M42"/>
    <mergeCell ref="D28:M28"/>
    <mergeCell ref="B29:C29"/>
    <mergeCell ref="D29:M29"/>
    <mergeCell ref="B21:M21"/>
    <mergeCell ref="B22:C22"/>
    <mergeCell ref="D22:M22"/>
    <mergeCell ref="B23:C23"/>
    <mergeCell ref="A40:A41"/>
    <mergeCell ref="B40:M41"/>
    <mergeCell ref="F36:H36"/>
    <mergeCell ref="I36:J36"/>
    <mergeCell ref="K36:L36"/>
    <mergeCell ref="F37:H37"/>
    <mergeCell ref="I37:J37"/>
    <mergeCell ref="K37:L37"/>
    <mergeCell ref="B33:M33"/>
    <mergeCell ref="F34:H34"/>
    <mergeCell ref="I34:J34"/>
    <mergeCell ref="K34:L34"/>
    <mergeCell ref="F35:H35"/>
    <mergeCell ref="I35:J35"/>
    <mergeCell ref="K35:L35"/>
    <mergeCell ref="B34:C34"/>
    <mergeCell ref="B35:C35"/>
    <mergeCell ref="B14:M14"/>
    <mergeCell ref="B15:C15"/>
    <mergeCell ref="D15:M15"/>
    <mergeCell ref="B16:C16"/>
    <mergeCell ref="D16:M16"/>
    <mergeCell ref="B17:C17"/>
    <mergeCell ref="D17:M17"/>
    <mergeCell ref="B18:C18"/>
    <mergeCell ref="D18:M18"/>
    <mergeCell ref="F38:H38"/>
    <mergeCell ref="I38:J38"/>
    <mergeCell ref="K38:L38"/>
    <mergeCell ref="A68:I68"/>
    <mergeCell ref="B63:E63"/>
    <mergeCell ref="B64:E64"/>
    <mergeCell ref="B65:E65"/>
    <mergeCell ref="F63:H63"/>
    <mergeCell ref="F64:H64"/>
    <mergeCell ref="F65:H65"/>
    <mergeCell ref="A57:L57"/>
    <mergeCell ref="A46:A49"/>
    <mergeCell ref="B46:E49"/>
    <mergeCell ref="F46:I48"/>
    <mergeCell ref="B50:E50"/>
    <mergeCell ref="F50:H50"/>
    <mergeCell ref="B51:E51"/>
    <mergeCell ref="B52:E52"/>
    <mergeCell ref="B53:E53"/>
    <mergeCell ref="J46:K46"/>
    <mergeCell ref="L46:L49"/>
  </mergeCells>
  <hyperlinks>
    <hyperlink ref="K58" r:id="rId1"/>
    <hyperlink ref="K59" r:id="rId2"/>
    <hyperlink ref="K60" r:id="rId3"/>
    <hyperlink ref="K61" r:id="rId4"/>
    <hyperlink ref="K62" r:id="rId5"/>
    <hyperlink ref="K63" r:id="rId6"/>
    <hyperlink ref="K64" r:id="rId7"/>
    <hyperlink ref="K65" r:id="rId8"/>
  </hyperlinks>
  <pageMargins left="0.7" right="0.7" top="0.75" bottom="0.75" header="0.3" footer="0.3"/>
  <pageSetup orientation="portrait" r:id="rId9"/>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election sqref="A1:XFD16"/>
    </sheetView>
  </sheetViews>
  <sheetFormatPr defaultRowHeight="15" x14ac:dyDescent="0.25"/>
  <cols>
    <col min="1" max="1" width="21.85546875" customWidth="1"/>
    <col min="5" max="7" width="13" customWidth="1"/>
  </cols>
  <sheetData>
    <row r="1" spans="1:9" ht="32.25" customHeight="1" x14ac:dyDescent="0.25">
      <c r="A1" s="44" t="s">
        <v>68</v>
      </c>
      <c r="B1" s="44"/>
      <c r="C1" s="44"/>
      <c r="D1" s="44"/>
      <c r="E1" s="44"/>
      <c r="F1" s="44"/>
      <c r="G1" s="44"/>
      <c r="H1" s="44"/>
      <c r="I1" s="44"/>
    </row>
    <row r="2" spans="1:9" ht="30.75" customHeight="1" x14ac:dyDescent="0.25">
      <c r="A2" s="20" t="s">
        <v>69</v>
      </c>
      <c r="B2" s="20" t="s">
        <v>70</v>
      </c>
      <c r="C2" s="20" t="s">
        <v>71</v>
      </c>
      <c r="D2" s="20" t="s">
        <v>72</v>
      </c>
      <c r="E2" s="20" t="s">
        <v>73</v>
      </c>
      <c r="F2" s="20" t="s">
        <v>74</v>
      </c>
      <c r="G2" s="20" t="s">
        <v>75</v>
      </c>
      <c r="H2" s="20" t="s">
        <v>76</v>
      </c>
      <c r="I2" s="20" t="s">
        <v>77</v>
      </c>
    </row>
    <row r="3" spans="1:9" ht="17.25" customHeight="1" x14ac:dyDescent="0.25">
      <c r="A3" s="21" t="s">
        <v>78</v>
      </c>
      <c r="B3" s="22">
        <v>0.06</v>
      </c>
      <c r="C3" s="23" t="s">
        <v>79</v>
      </c>
      <c r="D3" s="23" t="s">
        <v>80</v>
      </c>
      <c r="E3" s="23" t="s">
        <v>81</v>
      </c>
      <c r="F3" s="23" t="s">
        <v>82</v>
      </c>
      <c r="G3" s="23" t="s">
        <v>83</v>
      </c>
      <c r="H3" s="23" t="s">
        <v>83</v>
      </c>
      <c r="I3" s="22">
        <v>0.17</v>
      </c>
    </row>
    <row r="4" spans="1:9" ht="17.25" customHeight="1" x14ac:dyDescent="0.25">
      <c r="A4" s="21" t="s">
        <v>84</v>
      </c>
      <c r="B4" s="22">
        <v>0.06</v>
      </c>
      <c r="C4" s="23" t="s">
        <v>79</v>
      </c>
      <c r="D4" s="23" t="s">
        <v>80</v>
      </c>
      <c r="E4" s="23" t="s">
        <v>85</v>
      </c>
      <c r="F4" s="23" t="s">
        <v>82</v>
      </c>
      <c r="G4" s="23" t="s">
        <v>83</v>
      </c>
      <c r="H4" s="23" t="s">
        <v>83</v>
      </c>
      <c r="I4" s="22">
        <v>0.21</v>
      </c>
    </row>
    <row r="5" spans="1:9" ht="17.25" customHeight="1" x14ac:dyDescent="0.25">
      <c r="A5" s="21" t="s">
        <v>86</v>
      </c>
      <c r="B5" s="22">
        <v>0.06</v>
      </c>
      <c r="C5" s="23" t="s">
        <v>79</v>
      </c>
      <c r="D5" s="23" t="s">
        <v>80</v>
      </c>
      <c r="E5" s="23" t="s">
        <v>85</v>
      </c>
      <c r="F5" s="23" t="s">
        <v>82</v>
      </c>
      <c r="G5" s="23" t="s">
        <v>83</v>
      </c>
      <c r="H5" s="23" t="s">
        <v>83</v>
      </c>
      <c r="I5" s="22">
        <v>0.21</v>
      </c>
    </row>
    <row r="6" spans="1:9" ht="17.25" customHeight="1" x14ac:dyDescent="0.25">
      <c r="A6" s="21" t="s">
        <v>87</v>
      </c>
      <c r="B6" s="23"/>
      <c r="C6" s="22">
        <v>0.06</v>
      </c>
      <c r="D6" s="23" t="s">
        <v>80</v>
      </c>
      <c r="E6" s="23" t="s">
        <v>85</v>
      </c>
      <c r="F6" s="23" t="s">
        <v>82</v>
      </c>
      <c r="G6" s="23" t="s">
        <v>83</v>
      </c>
      <c r="H6" s="23" t="s">
        <v>83</v>
      </c>
      <c r="I6" s="22">
        <v>0.21</v>
      </c>
    </row>
    <row r="7" spans="1:9" ht="17.25" customHeight="1" x14ac:dyDescent="0.25">
      <c r="A7" s="21" t="s">
        <v>88</v>
      </c>
      <c r="B7" s="23" t="s">
        <v>81</v>
      </c>
      <c r="C7" s="22">
        <v>0.06</v>
      </c>
      <c r="D7" s="23" t="s">
        <v>80</v>
      </c>
      <c r="E7" s="23" t="s">
        <v>89</v>
      </c>
      <c r="F7" s="23" t="s">
        <v>82</v>
      </c>
      <c r="G7" s="23" t="s">
        <v>83</v>
      </c>
      <c r="H7" s="23" t="s">
        <v>83</v>
      </c>
      <c r="I7" s="22">
        <v>0.21</v>
      </c>
    </row>
    <row r="8" spans="1:9" ht="17.25" customHeight="1" x14ac:dyDescent="0.25">
      <c r="A8" s="21" t="s">
        <v>77</v>
      </c>
      <c r="B8" s="22">
        <v>0.18</v>
      </c>
      <c r="C8" s="22">
        <v>0.12</v>
      </c>
      <c r="D8" s="22">
        <v>0.18</v>
      </c>
      <c r="E8" s="22">
        <v>0.15</v>
      </c>
      <c r="F8" s="22">
        <v>0.23</v>
      </c>
      <c r="G8" s="22">
        <v>0.08</v>
      </c>
      <c r="H8" s="22">
        <v>0.08</v>
      </c>
      <c r="I8" s="24">
        <v>1</v>
      </c>
    </row>
    <row r="11" spans="1:9" x14ac:dyDescent="0.25">
      <c r="G11" t="s">
        <v>90</v>
      </c>
    </row>
    <row r="15" spans="1:9" x14ac:dyDescent="0.25">
      <c r="G15" t="s">
        <v>2</v>
      </c>
    </row>
  </sheetData>
  <mergeCells count="1">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RPS</vt:lpstr>
      <vt:lpstr>Prosentase Nilai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2023-06-10T17:35:06Z</dcterms:created>
  <dcterms:modified xsi:type="dcterms:W3CDTF">2023-07-11T07:41:29Z</dcterms:modified>
</cp:coreProperties>
</file>